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wnloads\"/>
    </mc:Choice>
  </mc:AlternateContent>
  <xr:revisionPtr revIDLastSave="0" documentId="8_{D7B55CE1-ED82-4617-A8B3-8A3BB4035B48}" xr6:coauthVersionLast="47" xr6:coauthVersionMax="47" xr10:uidLastSave="{00000000-0000-0000-0000-000000000000}"/>
  <bookViews>
    <workbookView xWindow="-110" yWindow="-110" windowWidth="19420" windowHeight="11020"/>
  </bookViews>
  <sheets>
    <sheet name="PartList_3GPPSA4#118-e (3)" sheetId="1" r:id="rId1"/>
  </sheets>
  <definedNames>
    <definedName name="_xlnm._FilterDatabase" localSheetId="0" hidden="1">'PartList_3GPPSA4#118-e (3)'!$A$1:$W$154</definedName>
  </definedNames>
  <calcPr calcId="0"/>
</workbook>
</file>

<file path=xl/calcChain.xml><?xml version="1.0" encoding="utf-8"?>
<calcChain xmlns="http://schemas.openxmlformats.org/spreadsheetml/2006/main">
  <c r="F7" i="1" l="1"/>
  <c r="F10" i="1"/>
  <c r="F25" i="1"/>
  <c r="F53" i="1"/>
  <c r="F56" i="1"/>
  <c r="F63" i="1"/>
  <c r="F72" i="1"/>
  <c r="F89" i="1"/>
  <c r="F91" i="1"/>
  <c r="F95" i="1"/>
  <c r="F111" i="1"/>
  <c r="F136" i="1"/>
  <c r="F138" i="1"/>
  <c r="F140" i="1"/>
</calcChain>
</file>

<file path=xl/sharedStrings.xml><?xml version="1.0" encoding="utf-8"?>
<sst xmlns="http://schemas.openxmlformats.org/spreadsheetml/2006/main" count="2651" uniqueCount="781">
  <si>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</si>
  <si>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</si>
  <si>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</si>
  <si>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</si>
  <si>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</si>
  <si>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</si>
  <si>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</si>
  <si>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</si>
  <si>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</si>
  <si>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</si>
  <si>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</si>
  <si>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</si>
  <si>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</si>
  <si>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</si>
  <si>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</si>
  <si>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</si>
  <si>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</si>
  <si>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</si>
  <si>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</si>
  <si>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</si>
  <si>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</si>
  <si>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</si>
  <si>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</si>
  <si>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Mr.</t>
  </si>
  <si>
    <t>Achter</t>
  </si>
  <si>
    <t>Johannes</t>
  </si>
  <si>
    <t>Delegate</t>
  </si>
  <si>
    <t>+43 1 79585 6322</t>
  </si>
  <si>
    <t>johannes.achter@magenta.at</t>
  </si>
  <si>
    <t>Deutsche Telekom AG</t>
  </si>
  <si>
    <t>ETSI</t>
  </si>
  <si>
    <t>3GPPMEMBER</t>
  </si>
  <si>
    <t>Remote</t>
  </si>
  <si>
    <t>Present</t>
  </si>
  <si>
    <t>3GPPSA4#118-e</t>
  </si>
  <si>
    <t>(GMT+02.00)  Brussels, Copenhagen, Madrid, Paris</t>
  </si>
  <si>
    <t>Online, null</t>
  </si>
  <si>
    <t>213.162.65.110</t>
  </si>
  <si>
    <t>Dr.</t>
  </si>
  <si>
    <t>Ahsan</t>
  </si>
  <si>
    <t>Saba</t>
  </si>
  <si>
    <t>+358 10 448 00</t>
  </si>
  <si>
    <t>saba.ahsan@nokia.com</t>
  </si>
  <si>
    <t>Nokia Corporation</t>
  </si>
  <si>
    <t>Nokia Denmark</t>
  </si>
  <si>
    <t>87.95.59.93</t>
  </si>
  <si>
    <t>Aracena</t>
  </si>
  <si>
    <t>Mauricio</t>
  </si>
  <si>
    <t>+46 10 719 0000</t>
  </si>
  <si>
    <t>Mauricio.Aracena@ericsson.com</t>
  </si>
  <si>
    <t>Ericsson LM</t>
  </si>
  <si>
    <t>212.100.112.132</t>
  </si>
  <si>
    <t>Ms.</t>
  </si>
  <si>
    <t>Arora</t>
  </si>
  <si>
    <t>Akansha</t>
  </si>
  <si>
    <t>akansha@tsdsi.in</t>
  </si>
  <si>
    <t>TSDSI</t>
  </si>
  <si>
    <t>3GPPORG_REP</t>
  </si>
  <si>
    <t>Absent</t>
  </si>
  <si>
    <t>akansha</t>
  </si>
  <si>
    <t>AUMONT</t>
  </si>
  <si>
    <t>FRANCK</t>
  </si>
  <si>
    <t>franck.aumont@interdigital.com</t>
  </si>
  <si>
    <t>InterDigital France R&amp;D, SAS</t>
  </si>
  <si>
    <t>aumontfr</t>
  </si>
  <si>
    <t>Bae</t>
  </si>
  <si>
    <t>BeomSik</t>
  </si>
  <si>
    <t>bsbae@samsung.com</t>
  </si>
  <si>
    <t>Samsung R&amp;D Institute UK</t>
  </si>
  <si>
    <t>Samsung Electronics Benelux BV</t>
  </si>
  <si>
    <t>210.94.41.89</t>
  </si>
  <si>
    <t>Bouazizi</t>
  </si>
  <si>
    <t>Imed</t>
  </si>
  <si>
    <t>bouazizi@qti.qualcomm.com</t>
  </si>
  <si>
    <t>Qualcomm Incorporated</t>
  </si>
  <si>
    <t>ATIS</t>
  </si>
  <si>
    <t>Qualcomm Technologies Ireland</t>
  </si>
  <si>
    <t>104.189.184.6</t>
  </si>
  <si>
    <t>Bradbury</t>
  </si>
  <si>
    <t>Richard</t>
  </si>
  <si>
    <t>richard.bradbury@rd.bbc.co.uk</t>
  </si>
  <si>
    <t>BBC</t>
  </si>
  <si>
    <t>78.145.95.183</t>
  </si>
  <si>
    <t>Bruhn</t>
  </si>
  <si>
    <t>Stefan</t>
  </si>
  <si>
    <t>stefan.bruhn@dolby.com</t>
  </si>
  <si>
    <t>Dolby Laboratories Inc.</t>
  </si>
  <si>
    <t>147.161.188.255</t>
  </si>
  <si>
    <t>Budagavi</t>
  </si>
  <si>
    <t>Madhukar</t>
  </si>
  <si>
    <t>m.budagavi@samsung.com</t>
  </si>
  <si>
    <t>Samsung Research America</t>
  </si>
  <si>
    <t>Samsung Electronics Polska</t>
  </si>
  <si>
    <t>162.246.218.28</t>
  </si>
  <si>
    <t>Burman</t>
  </si>
  <si>
    <t>Bo</t>
  </si>
  <si>
    <t>bo.burman@ericsson.com</t>
  </si>
  <si>
    <t>Ericsson France S.A.S</t>
  </si>
  <si>
    <t>146.247.248.22</t>
  </si>
  <si>
    <t>Chakraborty</t>
  </si>
  <si>
    <t>Prasenjit</t>
  </si>
  <si>
    <t>prasenjit.c@samsung.com</t>
  </si>
  <si>
    <t>Samsung R&amp;D Institute India</t>
  </si>
  <si>
    <t>14.142.149.66</t>
  </si>
  <si>
    <t>Champel</t>
  </si>
  <si>
    <t>Mary-Luc</t>
  </si>
  <si>
    <t>champelmaryluc@xiaomi.com</t>
  </si>
  <si>
    <t>Beijing Xiaomi Mobile Software</t>
  </si>
  <si>
    <t>CCSA</t>
  </si>
  <si>
    <t>Beijing Xiaomi Electronics</t>
  </si>
  <si>
    <t>F2F</t>
  </si>
  <si>
    <t>92.167.210.162</t>
  </si>
  <si>
    <t>Chan</t>
  </si>
  <si>
    <t>Yee Sin</t>
  </si>
  <si>
    <t>yeesinchan@fb.com</t>
  </si>
  <si>
    <t>Meta Ireland</t>
  </si>
  <si>
    <t>Facebook India</t>
  </si>
  <si>
    <t>chanyy</t>
  </si>
  <si>
    <t>Chen</t>
  </si>
  <si>
    <t>Lulin</t>
  </si>
  <si>
    <t>lulin.chen@mediatek.com</t>
  </si>
  <si>
    <t>MediaTek Inc.</t>
  </si>
  <si>
    <t>23.111.254.30</t>
  </si>
  <si>
    <t>Chiba</t>
  </si>
  <si>
    <t>Tsunehiko</t>
  </si>
  <si>
    <t>tsunehiko.chiba@viavisolutions.com</t>
  </si>
  <si>
    <t>VIAVI Solutions</t>
  </si>
  <si>
    <t>133.32.129.224</t>
  </si>
  <si>
    <t>Chien</t>
  </si>
  <si>
    <t>Wei-Jung</t>
  </si>
  <si>
    <t>wchien@qti.qualcomm.com</t>
  </si>
  <si>
    <t>Qualcomm Technologies Int</t>
  </si>
  <si>
    <t>163.116.140.63</t>
  </si>
  <si>
    <t>Choi</t>
  </si>
  <si>
    <t>Hyung-Nam</t>
  </si>
  <si>
    <t>+</t>
  </si>
  <si>
    <t>hchoi5@lenovo.com</t>
  </si>
  <si>
    <t>Motorola Mobility UK Ltd.</t>
  </si>
  <si>
    <t>40.94.227.20</t>
  </si>
  <si>
    <t>Chou</t>
  </si>
  <si>
    <t>Joey</t>
  </si>
  <si>
    <t>+1 (480) 554-6672</t>
  </si>
  <si>
    <t>joey.chou@intel.com</t>
  </si>
  <si>
    <t>Intel Corporation (UK) Ltd</t>
  </si>
  <si>
    <t>Intel Korea, Ltd.</t>
  </si>
  <si>
    <t>TTA</t>
  </si>
  <si>
    <t>192.55.54.53</t>
  </si>
  <si>
    <t>Curcio</t>
  </si>
  <si>
    <t>Igor</t>
  </si>
  <si>
    <t>igor.curcio@nokia.com</t>
  </si>
  <si>
    <t>Nokia Italy</t>
  </si>
  <si>
    <t>85.76.50.45</t>
  </si>
  <si>
    <t>Dawkins</t>
  </si>
  <si>
    <t>Spencer</t>
  </si>
  <si>
    <t>sdawkins@tencent.com</t>
  </si>
  <si>
    <t>Tencent</t>
  </si>
  <si>
    <t>66.25.208.133</t>
  </si>
  <si>
    <t>De Bont</t>
  </si>
  <si>
    <t>Frans</t>
  </si>
  <si>
    <t>+31 6 53925715</t>
  </si>
  <si>
    <t>frans.de.bont@philips.com</t>
  </si>
  <si>
    <t>Philips International B.V.</t>
  </si>
  <si>
    <t>155.190.34.6</t>
  </si>
  <si>
    <t>Defrance</t>
  </si>
  <si>
    <t>Serge</t>
  </si>
  <si>
    <t>+33 256 85 62 97</t>
  </si>
  <si>
    <t>serge.defrance@interdigital.com</t>
  </si>
  <si>
    <t>194.250.123.105</t>
  </si>
  <si>
    <t>Doehla</t>
  </si>
  <si>
    <t>stefan.doehla@iis.fraunhofer.de</t>
  </si>
  <si>
    <t>Fraunhofer IIS</t>
  </si>
  <si>
    <t>153.96.175.11</t>
  </si>
  <si>
    <t>Ehara</t>
  </si>
  <si>
    <t>Hiroyuki</t>
  </si>
  <si>
    <t>+81 45 938 3045</t>
  </si>
  <si>
    <t>ehara.hiroyuki@jp.panasonic.com</t>
  </si>
  <si>
    <t>Panasonic Holdings Corporation</t>
  </si>
  <si>
    <t>ARIB</t>
  </si>
  <si>
    <t>Panasonic Corporation</t>
  </si>
  <si>
    <t>210.160.8.69</t>
  </si>
  <si>
    <t>El Essaili</t>
  </si>
  <si>
    <t>Ali</t>
  </si>
  <si>
    <t>ali.el.essaili@ericsson.com</t>
  </si>
  <si>
    <t>Ericsson GmbH, Eurolab</t>
  </si>
  <si>
    <t>204.148.20.114</t>
  </si>
  <si>
    <t>Fontaine</t>
  </si>
  <si>
    <t>Loic</t>
  </si>
  <si>
    <t>loic.fontaine@interdigital.com</t>
  </si>
  <si>
    <t>InterDigital Belgium. LLC</t>
  </si>
  <si>
    <t>Gabin</t>
  </si>
  <si>
    <t>Frederic</t>
  </si>
  <si>
    <t>Chair</t>
  </si>
  <si>
    <t>Frederic.Gabin@dolby.com</t>
  </si>
  <si>
    <t>78.198.208.204</t>
  </si>
  <si>
    <t>Mrs.</t>
  </si>
  <si>
    <t>Gao</t>
  </si>
  <si>
    <t>Fei</t>
  </si>
  <si>
    <t>gaofeiyj@chinamobile.com</t>
  </si>
  <si>
    <t>China Mobile Com. Corporation</t>
  </si>
  <si>
    <t>gaofefei</t>
  </si>
  <si>
    <t>Shuai</t>
  </si>
  <si>
    <t>gaos30@chinaunicom.cn</t>
  </si>
  <si>
    <t>China Unicom</t>
  </si>
  <si>
    <t>221.216.209.58</t>
  </si>
  <si>
    <t>Yuan</t>
  </si>
  <si>
    <t>gaoyuan65@huawei.com</t>
  </si>
  <si>
    <t>Huawei Technologies France</t>
  </si>
  <si>
    <t>119.8.242.63</t>
  </si>
  <si>
    <t>Gibellino</t>
  </si>
  <si>
    <t>Diego</t>
  </si>
  <si>
    <t>diego.gibellino@telecomitalia.it</t>
  </si>
  <si>
    <t>TELECOM ITALIA S.p.A.</t>
  </si>
  <si>
    <t>62.77.47.64</t>
  </si>
  <si>
    <t>Gierlich</t>
  </si>
  <si>
    <t>Hans Wilhelm</t>
  </si>
  <si>
    <t>+49 24 07 57 722</t>
  </si>
  <si>
    <t>h.w.gierlich@head-acoustics.com</t>
  </si>
  <si>
    <t>HEAD acoustics GmbH</t>
  </si>
  <si>
    <t>gierlich</t>
  </si>
  <si>
    <t>Gorley</t>
  </si>
  <si>
    <t>Paul</t>
  </si>
  <si>
    <t>paul.gorley@bbc.co.uk</t>
  </si>
  <si>
    <t>gorley</t>
  </si>
  <si>
    <t>Gu</t>
  </si>
  <si>
    <t>Xiaojun</t>
  </si>
  <si>
    <t>guxiaojun1@huawei.com</t>
  </si>
  <si>
    <t>HUAWEI TECHNOLOGIES Co. Ltd.</t>
  </si>
  <si>
    <t>Huawei Technologies R&amp;D UK</t>
  </si>
  <si>
    <t>guxia</t>
  </si>
  <si>
    <t>Prof.</t>
  </si>
  <si>
    <t>Guan</t>
  </si>
  <si>
    <t>Ke</t>
  </si>
  <si>
    <t>kguan@bjtu.edu.cn</t>
  </si>
  <si>
    <t>BJTU</t>
  </si>
  <si>
    <t>guank</t>
  </si>
  <si>
    <t>Gudumasu</t>
  </si>
  <si>
    <t>Srinivas</t>
  </si>
  <si>
    <t>srinivas.gudumasu@interdigital.com</t>
  </si>
  <si>
    <t>InterDigital Communications</t>
  </si>
  <si>
    <t>192.226.228.183</t>
  </si>
  <si>
    <t>Gunkel</t>
  </si>
  <si>
    <t>Simon</t>
  </si>
  <si>
    <t>simon.gunkel@tno.nl</t>
  </si>
  <si>
    <t>TNO</t>
  </si>
  <si>
    <t>KPN N.V.</t>
  </si>
  <si>
    <t>78.55.46.62</t>
  </si>
  <si>
    <t>Guo</t>
  </si>
  <si>
    <t>Yi</t>
  </si>
  <si>
    <t>yi.guo@intel.com</t>
  </si>
  <si>
    <t>Intel Belgium SA/NV</t>
  </si>
  <si>
    <t>guo4</t>
  </si>
  <si>
    <t>Hamza</t>
  </si>
  <si>
    <t>Ahmed</t>
  </si>
  <si>
    <t>+1 514-904-6278</t>
  </si>
  <si>
    <t>Ahmed.Hamza@InterDigital.com</t>
  </si>
  <si>
    <t>70.71.189.213</t>
  </si>
  <si>
    <t>Han</t>
  </si>
  <si>
    <t>Jae-Shin</t>
  </si>
  <si>
    <t>jaeshin.han@lge.com</t>
  </si>
  <si>
    <t>LG Electronics Inc.</t>
  </si>
  <si>
    <t>LG Electronics Deutschland</t>
  </si>
  <si>
    <t>1.234.240.110</t>
  </si>
  <si>
    <t>He</t>
  </si>
  <si>
    <t>Xuan (Shane)</t>
  </si>
  <si>
    <t>shane.he@nokia.com</t>
  </si>
  <si>
    <t>Nokia Germany</t>
  </si>
  <si>
    <t>Nokia France</t>
  </si>
  <si>
    <t>82.123.48.235</t>
  </si>
  <si>
    <t>Yong</t>
  </si>
  <si>
    <t>yonghe@qti.qualcomm.com</t>
  </si>
  <si>
    <t>Qualcomm Tech. Netherlands B.V</t>
  </si>
  <si>
    <t>163.116.132.116</t>
  </si>
  <si>
    <t>Heikkilä</t>
  </si>
  <si>
    <t>Gunnar</t>
  </si>
  <si>
    <t>gunnar.heikkila@ericsson.com</t>
  </si>
  <si>
    <t>Ericsson Japan K.K.</t>
  </si>
  <si>
    <t>37.233.71.48</t>
  </si>
  <si>
    <t>Holub</t>
  </si>
  <si>
    <t>Jan</t>
  </si>
  <si>
    <t>jan.holub@mesaqin.com</t>
  </si>
  <si>
    <t>Mesaqin.com s.r.o (Ltd.)</t>
  </si>
  <si>
    <t>147.32.206.19</t>
  </si>
  <si>
    <t>Homkar</t>
  </si>
  <si>
    <t>Ajay</t>
  </si>
  <si>
    <t>ahomkar@cadence.com</t>
  </si>
  <si>
    <t>Cadence Design Systems Inc.</t>
  </si>
  <si>
    <t>homkar</t>
  </si>
  <si>
    <t>Howells</t>
  </si>
  <si>
    <t>Elfed</t>
  </si>
  <si>
    <t>elfed.howells@huawei.com</t>
  </si>
  <si>
    <t>Huawei Telecommunication India</t>
  </si>
  <si>
    <t>14.137.135.195</t>
  </si>
  <si>
    <t>Hu</t>
  </si>
  <si>
    <t>James</t>
  </si>
  <si>
    <t>qh8316@att.com</t>
  </si>
  <si>
    <t>AT&amp;T GNS Belgium SPRL</t>
  </si>
  <si>
    <t>144.160.131.228</t>
  </si>
  <si>
    <t>Isabelle</t>
  </si>
  <si>
    <t>Scott</t>
  </si>
  <si>
    <t>isabscot@amazon.com</t>
  </si>
  <si>
    <t>Amazon</t>
  </si>
  <si>
    <t>52.95.4.4</t>
  </si>
  <si>
    <t>Jang</t>
  </si>
  <si>
    <t>Jaehyuk</t>
  </si>
  <si>
    <t>jack.jang@samsung.com</t>
  </si>
  <si>
    <t>Samsung Electronics Co., Ltd</t>
  </si>
  <si>
    <t>211.109.166.128</t>
  </si>
  <si>
    <t>Jansson Toftgård</t>
  </si>
  <si>
    <t>Tomas</t>
  </si>
  <si>
    <t>+46 10 716 58 50</t>
  </si>
  <si>
    <t>tomas.toftgard@ericsson.com</t>
  </si>
  <si>
    <t>158.174.113.219</t>
  </si>
  <si>
    <t>Jelinek</t>
  </si>
  <si>
    <t>Milan</t>
  </si>
  <si>
    <t>Milan.Jelinek@USherbrooke.ca</t>
  </si>
  <si>
    <t>VoiceAge Corporation</t>
  </si>
  <si>
    <t>132.210.72.247</t>
  </si>
  <si>
    <t>Joshi</t>
  </si>
  <si>
    <t>Rajan</t>
  </si>
  <si>
    <t>r.joshi@samsung.com</t>
  </si>
  <si>
    <t>Samsung Electronics Romania</t>
  </si>
  <si>
    <t>Jung</t>
  </si>
  <si>
    <t>Kyunghun</t>
  </si>
  <si>
    <t>kyunghun@fb.com</t>
  </si>
  <si>
    <t>Facebook Japan K.K.</t>
  </si>
  <si>
    <t>23.104.17.15</t>
  </si>
  <si>
    <t>Kang</t>
  </si>
  <si>
    <t>HyunJeong</t>
  </si>
  <si>
    <t>hyunjeong.kang@samsung.com</t>
  </si>
  <si>
    <t>Samsung Electronics France SA</t>
  </si>
  <si>
    <t>Miss</t>
  </si>
  <si>
    <t>ke</t>
  </si>
  <si>
    <t>xiaowan</t>
  </si>
  <si>
    <t>xiaowan.ke@vivo.com</t>
  </si>
  <si>
    <t>vivo Mobile Communication Co.,</t>
  </si>
  <si>
    <t>vivo Communication Technology</t>
  </si>
  <si>
    <t>111.194.77.144</t>
  </si>
  <si>
    <t>Kedalagudde</t>
  </si>
  <si>
    <t>Meghashree D</t>
  </si>
  <si>
    <t>meghashree.dattatri.kedalagudde@intel.com</t>
  </si>
  <si>
    <t>Intel Deutschland GmbH</t>
  </si>
  <si>
    <t>Intel Corporation SAS</t>
  </si>
  <si>
    <t>50.53.169.75</t>
  </si>
  <si>
    <t>Kim</t>
  </si>
  <si>
    <t>Wuk</t>
  </si>
  <si>
    <t>+82 10 2960 5119</t>
  </si>
  <si>
    <t>wuk.kim@samsung.com</t>
  </si>
  <si>
    <t>Harman GmbH</t>
  </si>
  <si>
    <t>Kolan</t>
  </si>
  <si>
    <t>Prakash</t>
  </si>
  <si>
    <t>p.kolan@samsung.com</t>
  </si>
  <si>
    <t>Kolekar</t>
  </si>
  <si>
    <t>Abhijeet</t>
  </si>
  <si>
    <t>abhijeet.kolekar@intel.com</t>
  </si>
  <si>
    <t>Intel</t>
  </si>
  <si>
    <t>50.53.190.42</t>
  </si>
  <si>
    <t>Kroon</t>
  </si>
  <si>
    <t>Peter</t>
  </si>
  <si>
    <t>pkroon@apple.com</t>
  </si>
  <si>
    <t>Apple Benelux B.V.</t>
  </si>
  <si>
    <t>148.76.51.77</t>
  </si>
  <si>
    <t>Kwon</t>
  </si>
  <si>
    <t>WooSuk</t>
  </si>
  <si>
    <t>woosuk.kwon@lge.com</t>
  </si>
  <si>
    <t>221.139.198.213</t>
  </si>
  <si>
    <t>Laaksonen</t>
  </si>
  <si>
    <t>Lasse</t>
  </si>
  <si>
    <t>lasse.j.laaksonen@nokia.com</t>
  </si>
  <si>
    <t>Nokia UK</t>
  </si>
  <si>
    <t>85.76.47.138</t>
  </si>
  <si>
    <t>Lau</t>
  </si>
  <si>
    <t>Stephen</t>
  </si>
  <si>
    <t>slau@kepler.space</t>
  </si>
  <si>
    <t>Kepler</t>
  </si>
  <si>
    <t>lausts</t>
  </si>
  <si>
    <t>Lee</t>
  </si>
  <si>
    <t>Brian</t>
  </si>
  <si>
    <t>brian.lee@dolby.com</t>
  </si>
  <si>
    <t>69.181.197.46</t>
  </si>
  <si>
    <t>Hakju Ryan</t>
  </si>
  <si>
    <t>hakju00.lee@samsung.com</t>
  </si>
  <si>
    <t>Samsung Guangzhou Mobile R&amp;D</t>
  </si>
  <si>
    <t>Lei</t>
  </si>
  <si>
    <t>Ryan</t>
  </si>
  <si>
    <t>ryanlei@fb.com</t>
  </si>
  <si>
    <t>leiry</t>
  </si>
  <si>
    <t>Yixue</t>
  </si>
  <si>
    <t>yixuelei@tencent.com</t>
  </si>
  <si>
    <t>222.131.243.83</t>
  </si>
  <si>
    <t>Lemotheux</t>
  </si>
  <si>
    <t>Julien</t>
  </si>
  <si>
    <t>julien.lemotheux@orange.com</t>
  </si>
  <si>
    <t>Orange</t>
  </si>
  <si>
    <t>Orange Spain</t>
  </si>
  <si>
    <t>193.253.10.131</t>
  </si>
  <si>
    <t>Leung</t>
  </si>
  <si>
    <t>Nikolai</t>
  </si>
  <si>
    <t>Subgroup chair</t>
  </si>
  <si>
    <t>nleung@qti.qualcomm.com</t>
  </si>
  <si>
    <t>Qualcomm CDMA Technologies</t>
  </si>
  <si>
    <t>172.4.91.199</t>
  </si>
  <si>
    <t>LI</t>
  </si>
  <si>
    <t>QIUTING</t>
  </si>
  <si>
    <t>li.qiuting@zte.com.cn</t>
  </si>
  <si>
    <t>ZTE Corporation</t>
  </si>
  <si>
    <t>liq</t>
  </si>
  <si>
    <t>Liangping</t>
  </si>
  <si>
    <t>Ma</t>
  </si>
  <si>
    <t>lpma@qti.qualcomm.com</t>
  </si>
  <si>
    <t>Qualcomm Austria RFFE GmbH</t>
  </si>
  <si>
    <t>QUALCOMM Europe Inc. - Italy</t>
  </si>
  <si>
    <t>163.116.132.118</t>
  </si>
  <si>
    <t>Litwic</t>
  </si>
  <si>
    <t>Lukasz</t>
  </si>
  <si>
    <t>lukasz.litwic@ericsson.com</t>
  </si>
  <si>
    <t>Ericsson Hungary Ltd</t>
  </si>
  <si>
    <t>95.158.70.30</t>
  </si>
  <si>
    <t>Liu</t>
  </si>
  <si>
    <t>Dan</t>
  </si>
  <si>
    <t>liu.dan2@zte.com.cn</t>
  </si>
  <si>
    <t>liudadan</t>
  </si>
  <si>
    <t>LIU</t>
  </si>
  <si>
    <t>Jianning(Carry)</t>
  </si>
  <si>
    <t>liujianning@xiaomi.com</t>
  </si>
  <si>
    <t>Beijing Xiaomi Software Tech</t>
  </si>
  <si>
    <t>1.202.162.76</t>
  </si>
  <si>
    <t>Lo</t>
  </si>
  <si>
    <t>Charles</t>
  </si>
  <si>
    <t>+1 858-651-5674</t>
  </si>
  <si>
    <t>clo@qti.qualcomm.com</t>
  </si>
  <si>
    <t>Qualcomm Israel Ltd.</t>
  </si>
  <si>
    <t>163.116.132.113</t>
  </si>
  <si>
    <t>Lohmar</t>
  </si>
  <si>
    <t>Thorsten</t>
  </si>
  <si>
    <t>Thorsten.Lohmar@ericsson.com</t>
  </si>
  <si>
    <t>93.159.253.202</t>
  </si>
  <si>
    <t>Lu</t>
  </si>
  <si>
    <t>Wei</t>
  </si>
  <si>
    <t>luwei10@xiaomi.com</t>
  </si>
  <si>
    <t>Xiaomi Technology</t>
  </si>
  <si>
    <t>120.244.238.72</t>
  </si>
  <si>
    <t>Luetzenkirchen</t>
  </si>
  <si>
    <t>Thomas</t>
  </si>
  <si>
    <t>+49 89 998853 26542</t>
  </si>
  <si>
    <t>thomas.luetzenkirchen@intel.com</t>
  </si>
  <si>
    <t>79.239.40.105</t>
  </si>
  <si>
    <t>Mandal</t>
  </si>
  <si>
    <t>Priyatosh</t>
  </si>
  <si>
    <t>priyatos@cdot.in</t>
  </si>
  <si>
    <t>C-DOT</t>
  </si>
  <si>
    <t>mandalpr</t>
  </si>
  <si>
    <t>Martin-Cocher</t>
  </si>
  <si>
    <t>Gaelle</t>
  </si>
  <si>
    <t>+44 207.749.9210</t>
  </si>
  <si>
    <t>gaelle.martin-cocher@interdigital.com</t>
  </si>
  <si>
    <t>InterDigital, Europe, Ltd.</t>
  </si>
  <si>
    <t>174.91.20.164</t>
  </si>
  <si>
    <t>Martinez Tarradell</t>
  </si>
  <si>
    <t>Marta</t>
  </si>
  <si>
    <t>marta.m.tarradell@intel.com</t>
  </si>
  <si>
    <t>Intel Corporation Italia SpA</t>
  </si>
  <si>
    <t>97.115.165.66</t>
  </si>
  <si>
    <t>Mika</t>
  </si>
  <si>
    <t>Johann</t>
  </si>
  <si>
    <t>johann.mika@ors.at</t>
  </si>
  <si>
    <t>ORS</t>
  </si>
  <si>
    <t>77.116.117.92</t>
  </si>
  <si>
    <t>Morita</t>
  </si>
  <si>
    <t>Naotaka</t>
  </si>
  <si>
    <t>naotaka.morita@ntt-at.co.jp</t>
  </si>
  <si>
    <t>NTT</t>
  </si>
  <si>
    <t>TTC</t>
  </si>
  <si>
    <t>NTT Advanced Technology Corpor</t>
  </si>
  <si>
    <t>202.19.227.207</t>
  </si>
  <si>
    <t>Moriya</t>
  </si>
  <si>
    <t>Takehiro</t>
  </si>
  <si>
    <t>takehiro.moriya.vn@hco.ntt.co.jp</t>
  </si>
  <si>
    <t>202.19.228.117</t>
  </si>
  <si>
    <t>Multrus</t>
  </si>
  <si>
    <t>Markus</t>
  </si>
  <si>
    <t>markus.multrus@iis.fraunhofer.de</t>
  </si>
  <si>
    <t>Nangia</t>
  </si>
  <si>
    <t>Vijay</t>
  </si>
  <si>
    <t>vijay.nangia@motorola.com</t>
  </si>
  <si>
    <t>nangia</t>
  </si>
  <si>
    <t>Ni</t>
  </si>
  <si>
    <t>Hui</t>
  </si>
  <si>
    <t>+86 10 82882691</t>
  </si>
  <si>
    <t>Hui.ni@huawei.com</t>
  </si>
  <si>
    <t>HiSilicon Technologies Co. Ltd</t>
  </si>
  <si>
    <t>124.71.93.120</t>
  </si>
  <si>
    <t>Niang</t>
  </si>
  <si>
    <t>Mamadou M.</t>
  </si>
  <si>
    <t>mamadou.niang@verizonwireless.com</t>
  </si>
  <si>
    <t>Verizon UK Ltd</t>
  </si>
  <si>
    <t>Verizon Spain</t>
  </si>
  <si>
    <t>38.200.4.89</t>
  </si>
  <si>
    <t>Oh</t>
  </si>
  <si>
    <t>Sejin</t>
  </si>
  <si>
    <t>sejin.oh@dolby.com</t>
  </si>
  <si>
    <t>165.225.243.34</t>
  </si>
  <si>
    <t>Onno</t>
  </si>
  <si>
    <t>Stephane</t>
  </si>
  <si>
    <t>stephane.onno@interdigital.com</t>
  </si>
  <si>
    <t>InterDigital Finland Oy</t>
  </si>
  <si>
    <t>92.92.207.15</t>
  </si>
  <si>
    <t>Palat</t>
  </si>
  <si>
    <t>Sudeep</t>
  </si>
  <si>
    <t>sudeep.k.palat@intel.com</t>
  </si>
  <si>
    <t>2.120.176.217</t>
  </si>
  <si>
    <t>Pan</t>
  </si>
  <si>
    <t>Qi</t>
  </si>
  <si>
    <t>panqi8@huawei.com</t>
  </si>
  <si>
    <t>HUAWEI Technologies Japan K.K.</t>
  </si>
  <si>
    <t>14.137.139.216</t>
  </si>
  <si>
    <t>Pazos</t>
  </si>
  <si>
    <t>Marcelo</t>
  </si>
  <si>
    <t>mpazos@qti.qualcomm.com</t>
  </si>
  <si>
    <t>Qualcomm Europe Inc. Sweden</t>
  </si>
  <si>
    <t>163.116.132.115</t>
  </si>
  <si>
    <t>Peng</t>
  </si>
  <si>
    <t>pengke@oppo.com</t>
  </si>
  <si>
    <t>OPPO</t>
  </si>
  <si>
    <t>129.227.150.168</t>
  </si>
  <si>
    <t>Pihlajakuja</t>
  </si>
  <si>
    <t>Tapani</t>
  </si>
  <si>
    <t>tapani.pihlajakuja@nokia.com</t>
  </si>
  <si>
    <t>Nokia Belgium</t>
  </si>
  <si>
    <t>131.228.2.20</t>
  </si>
  <si>
    <t>Pilz</t>
  </si>
  <si>
    <t>Jens</t>
  </si>
  <si>
    <t>jens.pilz@sennheiser.com</t>
  </si>
  <si>
    <t>Sennheiser Electronic GmbH</t>
  </si>
  <si>
    <t>165.225.26.194</t>
  </si>
  <si>
    <t>Plante</t>
  </si>
  <si>
    <t>Fabrice</t>
  </si>
  <si>
    <t>fplante@apple.com</t>
  </si>
  <si>
    <t>Apple Italia S.R.L.</t>
  </si>
  <si>
    <t>73.96.12.77</t>
  </si>
  <si>
    <t>Pousi</t>
  </si>
  <si>
    <t>Timo</t>
  </si>
  <si>
    <t>timo.pousi@ericsson.com</t>
  </si>
  <si>
    <t>Oy LM Ericsson AB</t>
  </si>
  <si>
    <t>178.55.34.212</t>
  </si>
  <si>
    <t>Pudney</t>
  </si>
  <si>
    <t>Chris</t>
  </si>
  <si>
    <t>chris.pudney@vodafone.com</t>
  </si>
  <si>
    <t>VODAFONE Group Plc</t>
  </si>
  <si>
    <t>194.62.232.102</t>
  </si>
  <si>
    <t>Ragot</t>
  </si>
  <si>
    <t>+33 2 96 07 07 51</t>
  </si>
  <si>
    <t>stephane.ragot@orange.com</t>
  </si>
  <si>
    <t>Orange Romania</t>
  </si>
  <si>
    <t>193.253.170.132</t>
  </si>
  <si>
    <t>Rämö</t>
  </si>
  <si>
    <t>Anssi</t>
  </si>
  <si>
    <t>anssi.ramo@nokia.com</t>
  </si>
  <si>
    <t>Nokia Poland</t>
  </si>
  <si>
    <t>85.76.142.226</t>
  </si>
  <si>
    <t>Reimes</t>
  </si>
  <si>
    <t>+49 2407 577-128</t>
  </si>
  <si>
    <t>Jan.Reimes@head-acoustics.com</t>
  </si>
  <si>
    <t>194.8.207.82</t>
  </si>
  <si>
    <t>Rhyu</t>
  </si>
  <si>
    <t>Sungryeul</t>
  </si>
  <si>
    <t>suzz.rhyu@samsung.com</t>
  </si>
  <si>
    <t>Samsung Electronics GmbH</t>
  </si>
  <si>
    <t>104.28.84.55</t>
  </si>
  <si>
    <t>Ridge</t>
  </si>
  <si>
    <t>Justin</t>
  </si>
  <si>
    <t>justin.ridge@nokia.com</t>
  </si>
  <si>
    <t>Nokia Japan</t>
  </si>
  <si>
    <t>47.186.72.204</t>
  </si>
  <si>
    <t>Rusanovskyy</t>
  </si>
  <si>
    <t>Dmytro</t>
  </si>
  <si>
    <t>dmytror@qti.qualcomm.com</t>
  </si>
  <si>
    <t>Qualcomm India Pvt Ltd</t>
  </si>
  <si>
    <t>Saha</t>
  </si>
  <si>
    <t>Jayeeta</t>
  </si>
  <si>
    <t>Secretary</t>
  </si>
  <si>
    <t>+33 4 92 94 42 36</t>
  </si>
  <si>
    <t>Jayeeta.Saha@3gpp.org</t>
  </si>
  <si>
    <t>92.151.224.205</t>
  </si>
  <si>
    <t>Sanchez de la Fuente</t>
  </si>
  <si>
    <t>Yago</t>
  </si>
  <si>
    <t>+49 30 31002-663</t>
  </si>
  <si>
    <t>yago.sanchez@hhi.fraunhofer.de</t>
  </si>
  <si>
    <t>Fraunhofer HHI</t>
  </si>
  <si>
    <t>sanchezdelaf</t>
  </si>
  <si>
    <t>Schevciw</t>
  </si>
  <si>
    <t>Andre</t>
  </si>
  <si>
    <t>aschevci@qti.qualcomm.com</t>
  </si>
  <si>
    <t>163.116.132.119</t>
  </si>
  <si>
    <t>Schierl</t>
  </si>
  <si>
    <t>+49 30 31002 227</t>
  </si>
  <si>
    <t>thomas.schierl@hhi.fraunhofer.de</t>
  </si>
  <si>
    <t>schierl</t>
  </si>
  <si>
    <t>Shailendra</t>
  </si>
  <si>
    <t>Samar</t>
  </si>
  <si>
    <t>samar.shailendra@intel.com</t>
  </si>
  <si>
    <t>Intel Technology India Pvt Ltd</t>
  </si>
  <si>
    <t>106.201.58.198</t>
  </si>
  <si>
    <t>Shan</t>
  </si>
  <si>
    <t>Changhong</t>
  </si>
  <si>
    <t>chang.hong.shan@intel.com</t>
  </si>
  <si>
    <t>Intel China Ltd.</t>
  </si>
  <si>
    <t>101.93.34.162</t>
  </si>
  <si>
    <t>Shen</t>
  </si>
  <si>
    <t>Yang</t>
  </si>
  <si>
    <t>shenyang6@xiaomi.com</t>
  </si>
  <si>
    <t>Beijing Xiaomi Mobile Softwar</t>
  </si>
  <si>
    <t>1.202.162.59</t>
  </si>
  <si>
    <t>Simmons</t>
  </si>
  <si>
    <t>John</t>
  </si>
  <si>
    <t>john@johnsimmons.tv</t>
  </si>
  <si>
    <t>Google Inc.</t>
  </si>
  <si>
    <t>simmonsjo</t>
  </si>
  <si>
    <t>Singer</t>
  </si>
  <si>
    <t>David</t>
  </si>
  <si>
    <t>singer@apple.com</t>
  </si>
  <si>
    <t>Apple (UK) Limited</t>
  </si>
  <si>
    <t>singerd</t>
  </si>
  <si>
    <t>Sodagar</t>
  </si>
  <si>
    <t>Iraj</t>
  </si>
  <si>
    <t>irajsodagar@tencent.com</t>
  </si>
  <si>
    <t>Tencent Cloud</t>
  </si>
  <si>
    <t>75.82.146.142</t>
  </si>
  <si>
    <t>Song</t>
  </si>
  <si>
    <t>Jaeyeon</t>
  </si>
  <si>
    <t>Vice Chair</t>
  </si>
  <si>
    <t>jy_song@samsung.com</t>
  </si>
  <si>
    <t>BEIJING SAMSUNG TELECOM R&amp;D</t>
  </si>
  <si>
    <t>Steck</t>
  </si>
  <si>
    <t>+1.206.849.3898</t>
  </si>
  <si>
    <t>chris.steck@xperi.com</t>
  </si>
  <si>
    <t>DTS Licensing Limited</t>
  </si>
  <si>
    <t>97.113.205.211</t>
  </si>
  <si>
    <t>Stockhammer</t>
  </si>
  <si>
    <t>Rapporteur</t>
  </si>
  <si>
    <t>tsto@qti.qualcomm.com</t>
  </si>
  <si>
    <t>188.193.60.77</t>
  </si>
  <si>
    <t>Stojanovski</t>
  </si>
  <si>
    <t>Saso</t>
  </si>
  <si>
    <t>+ 33 6 62 66 19 98</t>
  </si>
  <si>
    <t>saso.stojanovski@intel.com</t>
  </si>
  <si>
    <t>Intel Finland Oy</t>
  </si>
  <si>
    <t>92.170.21.97</t>
  </si>
  <si>
    <t>Su</t>
  </si>
  <si>
    <t>Huan-yu</t>
  </si>
  <si>
    <t>hs@qosound.com</t>
  </si>
  <si>
    <t>HuaWei Technologies Co., Ltd</t>
  </si>
  <si>
    <t>178.249.214.121</t>
  </si>
  <si>
    <t>Suk</t>
  </si>
  <si>
    <t>GeeYong</t>
  </si>
  <si>
    <t>gysuk@yonsei.ac.kr</t>
  </si>
  <si>
    <t>Yonsei University</t>
  </si>
  <si>
    <t>sun</t>
  </si>
  <si>
    <t>zhao</t>
  </si>
  <si>
    <t>sunzhao@huawei.com</t>
  </si>
  <si>
    <t>Huawei Tech.(UK) Co.. Ltd</t>
  </si>
  <si>
    <t>sunzhzhao</t>
  </si>
  <si>
    <t>Suzuki</t>
  </si>
  <si>
    <t>Rihito</t>
  </si>
  <si>
    <t>rihito.suzuki.sn@hco.ntt.co.jp</t>
  </si>
  <si>
    <t>NTT corporation</t>
  </si>
  <si>
    <t>223.29.218.128</t>
  </si>
  <si>
    <t>Szczerba</t>
  </si>
  <si>
    <t>Marek</t>
  </si>
  <si>
    <t>marek.szczerba@philips.com</t>
  </si>
  <si>
    <t>Szucs</t>
  </si>
  <si>
    <t>paul.szucs@sony.com</t>
  </si>
  <si>
    <t>Sony Europe B.V.</t>
  </si>
  <si>
    <t>szucsp</t>
  </si>
  <si>
    <t>TAN</t>
  </si>
  <si>
    <t>PENG</t>
  </si>
  <si>
    <t>peng.tan@telus.com</t>
  </si>
  <si>
    <t>TELUS</t>
  </si>
  <si>
    <t>tanpep</t>
  </si>
  <si>
    <t>Tech</t>
  </si>
  <si>
    <t>Gerhard</t>
  </si>
  <si>
    <t>gerhard.tech@hhi.fraunhofer.de</t>
  </si>
  <si>
    <t>techg</t>
  </si>
  <si>
    <t>Teniou</t>
  </si>
  <si>
    <t>Gilles</t>
  </si>
  <si>
    <t>teniou@tencent.com</t>
  </si>
  <si>
    <t>92.131.204.42</t>
  </si>
  <si>
    <t>THIENOT</t>
  </si>
  <si>
    <t>Cedric</t>
  </si>
  <si>
    <t>cedric.thienot@enensys.com</t>
  </si>
  <si>
    <t>ENENSYS</t>
  </si>
  <si>
    <t>78.192.188.220</t>
  </si>
  <si>
    <t>Emmanuel</t>
  </si>
  <si>
    <t>thomase@xiaomi.com</t>
  </si>
  <si>
    <t>Xiaomi Communications</t>
  </si>
  <si>
    <t>88.159.68.58</t>
  </si>
  <si>
    <t>Tossavainen</t>
  </si>
  <si>
    <t>Antero</t>
  </si>
  <si>
    <t>antero.tossavainen@huawei.com</t>
  </si>
  <si>
    <t>Huawei Technologies Sweden AB</t>
  </si>
  <si>
    <t>tossavainena</t>
  </si>
  <si>
    <t>Tourapis</t>
  </si>
  <si>
    <t>Alexandros</t>
  </si>
  <si>
    <t>atourapis@apple.com</t>
  </si>
  <si>
    <t>Apple GmbH</t>
  </si>
  <si>
    <t>174.62.126.47</t>
  </si>
  <si>
    <t>Tsujikawa</t>
  </si>
  <si>
    <t>Toru</t>
  </si>
  <si>
    <t>toru.tsujikawa.ef@hco.ntt.co.jp</t>
  </si>
  <si>
    <t>Varga</t>
  </si>
  <si>
    <t>Imre</t>
  </si>
  <si>
    <t>+49 89 614 694 0015</t>
  </si>
  <si>
    <t>ivarga@qti.qualcomm.com</t>
  </si>
  <si>
    <t>46.139.7.10</t>
  </si>
  <si>
    <t>Wang</t>
  </si>
  <si>
    <t>Bin</t>
  </si>
  <si>
    <t>wangbin23@xiaomi.com</t>
  </si>
  <si>
    <t>wangdanyjy@chinamobile.com</t>
  </si>
  <si>
    <t>China Mobile International Ltd</t>
  </si>
  <si>
    <t>103.35.105.40</t>
  </si>
  <si>
    <t>Dong</t>
  </si>
  <si>
    <t>wangdong7@oppo.com</t>
  </si>
  <si>
    <t>Guangdong OPPO Mobile Telecom.</t>
  </si>
  <si>
    <t>129.227.150.234</t>
  </si>
  <si>
    <t>Xin</t>
  </si>
  <si>
    <t>xinwang.mediatek@mediatek.com</t>
  </si>
  <si>
    <t>216.200.240.180</t>
  </si>
  <si>
    <t>Wey</t>
  </si>
  <si>
    <t>Jun Shan</t>
  </si>
  <si>
    <t>jun.shan.wey@verizon.com</t>
  </si>
  <si>
    <t>Verizon Switzerland AG</t>
  </si>
  <si>
    <t>162.115.44.101</t>
  </si>
  <si>
    <t>WU</t>
  </si>
  <si>
    <t>Jinhua</t>
  </si>
  <si>
    <t>wujinhua@xiaomi.com</t>
  </si>
  <si>
    <t>58.240.94.151</t>
  </si>
  <si>
    <t>Xie</t>
  </si>
  <si>
    <t>Minjie</t>
  </si>
  <si>
    <t>v-minjiexie@oppo.com</t>
  </si>
  <si>
    <t>146.115.131.156</t>
  </si>
  <si>
    <t>Xu</t>
  </si>
  <si>
    <t>xusong@migu.chinamobile.com</t>
  </si>
  <si>
    <t>212.194.99.137</t>
  </si>
  <si>
    <t>Hyun-Koo</t>
  </si>
  <si>
    <t>hyunkoo.yang@samsung.com</t>
  </si>
  <si>
    <t>Samsung Electronics Nordic AB</t>
  </si>
  <si>
    <t>Yao</t>
  </si>
  <si>
    <t>Yizhi</t>
  </si>
  <si>
    <t>yizhi.yao@intel.com</t>
  </si>
  <si>
    <t>Intel Technology Poland SP Zoo</t>
  </si>
  <si>
    <t>174.26.22.148</t>
  </si>
  <si>
    <t>Yin</t>
  </si>
  <si>
    <t>Yujian</t>
  </si>
  <si>
    <t>+86 10 63604880</t>
  </si>
  <si>
    <t>yinyujian@chinamobile.com</t>
  </si>
  <si>
    <t>120.245.98.125</t>
  </si>
  <si>
    <t>Yip</t>
  </si>
  <si>
    <t>Eric</t>
  </si>
  <si>
    <t>eric.yip@samsung.com</t>
  </si>
  <si>
    <t>Samsung Electronics Iberia SA</t>
  </si>
  <si>
    <t>zhang</t>
  </si>
  <si>
    <t>dejun</t>
  </si>
  <si>
    <t>zhangdejun@bytedance.com</t>
  </si>
  <si>
    <t>Bytedance Technology</t>
  </si>
  <si>
    <t>49.7.47.128</t>
  </si>
  <si>
    <t>ZHANG</t>
  </si>
  <si>
    <t>Yu</t>
  </si>
  <si>
    <t>zhangyu@abs.ac.cn</t>
  </si>
  <si>
    <t>ABS</t>
  </si>
  <si>
    <t>111.205.27.253</t>
  </si>
  <si>
    <t>Zhang</t>
  </si>
  <si>
    <t>Zhijiao</t>
  </si>
  <si>
    <t>cetc5gsys@50.sh.cn</t>
  </si>
  <si>
    <t>CENC</t>
  </si>
  <si>
    <t>zhangzhij</t>
  </si>
  <si>
    <t>Zhuoyun</t>
  </si>
  <si>
    <t>zhuoyuzhang@tencent.com</t>
  </si>
  <si>
    <t>103.7.29.31</t>
  </si>
  <si>
    <t>Zhao</t>
  </si>
  <si>
    <t>shuai.zhao@intel.com</t>
  </si>
  <si>
    <t>Intel Sweden AB</t>
  </si>
  <si>
    <t>192.55.54.52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</si>
</sst>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3" fontId="0" fillId="0" borderId="0" xfId="0" applyNumberFormat="1"/>
    <xf numFmtId="0" fontId="0" fillId="0" borderId="10" xfId="0" applyBorder="1"/>
    <xf numFmtId="22" fontId="0" fillId="0" borderId="10" xfId="0" applyNumberFormat="1" applyBorder="1"/>
    <xf numFmtId="3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154"/>
  <sheetViews>
    <sheetView tabSelected="1" workbookViewId="0">
      <selection sqref="A1:XFD1048576"/>
    </sheetView>
  </sheetViews>
  <sheetFormatPr defaultRowHeight="14.5" x14ac:dyDescent="0.35"/>
  <cols>
    <col min="1" max="16384" width="8.7265625" style="3"/>
  </cols>
  <sheetData>
    <row r="1" spans="1:23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 x14ac:dyDescent="0.35">
      <c r="A2" s="3" t="s">
        <v>23</v>
      </c>
      <c r="B2" s="3" t="s">
        <v>24</v>
      </c>
      <c r="C2" s="3" t="s">
        <v>25</v>
      </c>
      <c r="D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 t="s">
        <v>31</v>
      </c>
      <c r="K2" s="3" t="s">
        <v>29</v>
      </c>
      <c r="L2" s="3" t="s">
        <v>30</v>
      </c>
      <c r="M2" s="3" t="s">
        <v>31</v>
      </c>
      <c r="N2" s="4">
        <v>44652.43472222222</v>
      </c>
      <c r="O2" s="3" t="s">
        <v>32</v>
      </c>
      <c r="P2" s="3" t="s">
        <v>33</v>
      </c>
      <c r="Q2" s="3" t="s">
        <v>34</v>
      </c>
      <c r="R2" s="4">
        <v>44657.375</v>
      </c>
      <c r="S2" s="4">
        <v>44665.729166666664</v>
      </c>
      <c r="T2" s="3" t="s">
        <v>35</v>
      </c>
      <c r="U2" s="3" t="s">
        <v>36</v>
      </c>
      <c r="V2" s="4">
        <v>44658.362500000003</v>
      </c>
      <c r="W2" s="3" t="s">
        <v>37</v>
      </c>
    </row>
    <row r="3" spans="1:23" x14ac:dyDescent="0.35">
      <c r="A3" s="3" t="s">
        <v>38</v>
      </c>
      <c r="B3" s="3" t="s">
        <v>39</v>
      </c>
      <c r="C3" s="3" t="s">
        <v>40</v>
      </c>
      <c r="D3" s="3" t="s">
        <v>26</v>
      </c>
      <c r="F3" s="3" t="s">
        <v>41</v>
      </c>
      <c r="G3" s="3" t="s">
        <v>42</v>
      </c>
      <c r="H3" s="3" t="s">
        <v>43</v>
      </c>
      <c r="I3" s="3" t="s">
        <v>30</v>
      </c>
      <c r="J3" s="3" t="s">
        <v>31</v>
      </c>
      <c r="K3" s="3" t="s">
        <v>44</v>
      </c>
      <c r="L3" s="3" t="s">
        <v>30</v>
      </c>
      <c r="M3" s="3" t="s">
        <v>31</v>
      </c>
      <c r="N3" s="4">
        <v>44622.472222222219</v>
      </c>
      <c r="O3" s="3" t="s">
        <v>32</v>
      </c>
      <c r="P3" s="3" t="s">
        <v>33</v>
      </c>
      <c r="Q3" s="3" t="s">
        <v>34</v>
      </c>
      <c r="R3" s="4">
        <v>44657.375</v>
      </c>
      <c r="S3" s="4">
        <v>44665.729166666664</v>
      </c>
      <c r="T3" s="3" t="s">
        <v>35</v>
      </c>
      <c r="U3" s="3" t="s">
        <v>36</v>
      </c>
      <c r="V3" s="4">
        <v>44657.463888888888</v>
      </c>
      <c r="W3" s="3" t="s">
        <v>45</v>
      </c>
    </row>
    <row r="4" spans="1:23" x14ac:dyDescent="0.35">
      <c r="A4" s="3" t="s">
        <v>23</v>
      </c>
      <c r="B4" s="3" t="s">
        <v>46</v>
      </c>
      <c r="C4" s="3" t="s">
        <v>47</v>
      </c>
      <c r="D4" s="3" t="s">
        <v>26</v>
      </c>
      <c r="F4" s="3" t="s">
        <v>48</v>
      </c>
      <c r="G4" s="3" t="s">
        <v>49</v>
      </c>
      <c r="H4" s="3" t="s">
        <v>50</v>
      </c>
      <c r="I4" s="3" t="s">
        <v>30</v>
      </c>
      <c r="J4" s="3" t="s">
        <v>31</v>
      </c>
      <c r="K4" s="3" t="s">
        <v>50</v>
      </c>
      <c r="L4" s="3" t="s">
        <v>30</v>
      </c>
      <c r="M4" s="3" t="s">
        <v>31</v>
      </c>
      <c r="N4" s="4">
        <v>44650.519444444442</v>
      </c>
      <c r="O4" s="3" t="s">
        <v>32</v>
      </c>
      <c r="P4" s="3" t="s">
        <v>33</v>
      </c>
      <c r="Q4" s="3" t="s">
        <v>34</v>
      </c>
      <c r="R4" s="4">
        <v>44657.375</v>
      </c>
      <c r="S4" s="4">
        <v>44665.729166666664</v>
      </c>
      <c r="T4" s="3" t="s">
        <v>35</v>
      </c>
      <c r="U4" s="3" t="s">
        <v>36</v>
      </c>
      <c r="V4" s="4">
        <v>44657.630555555559</v>
      </c>
      <c r="W4" s="3" t="s">
        <v>51</v>
      </c>
    </row>
    <row r="5" spans="1:23" customFormat="1" hidden="1" x14ac:dyDescent="0.35">
      <c r="A5" t="s">
        <v>52</v>
      </c>
      <c r="B5" t="s">
        <v>53</v>
      </c>
      <c r="C5" t="s">
        <v>54</v>
      </c>
      <c r="D5" t="s">
        <v>26</v>
      </c>
      <c r="F5">
        <v>9015744802</v>
      </c>
      <c r="G5" t="s">
        <v>55</v>
      </c>
      <c r="H5" t="s">
        <v>56</v>
      </c>
      <c r="I5" t="s">
        <v>56</v>
      </c>
      <c r="J5" t="s">
        <v>57</v>
      </c>
      <c r="K5" t="s">
        <v>56</v>
      </c>
      <c r="L5" t="s">
        <v>56</v>
      </c>
      <c r="M5" t="s">
        <v>57</v>
      </c>
      <c r="N5" s="1">
        <v>44657.277777777781</v>
      </c>
      <c r="O5" t="s">
        <v>32</v>
      </c>
      <c r="P5" t="s">
        <v>58</v>
      </c>
      <c r="Q5" t="s">
        <v>34</v>
      </c>
      <c r="R5" s="1">
        <v>44657.375</v>
      </c>
      <c r="S5" s="1">
        <v>44665.729166666664</v>
      </c>
      <c r="T5" t="s">
        <v>35</v>
      </c>
      <c r="U5" t="s">
        <v>36</v>
      </c>
      <c r="V5" s="1">
        <v>44657.277777777781</v>
      </c>
      <c r="W5" t="s">
        <v>59</v>
      </c>
    </row>
    <row r="6" spans="1:23" customFormat="1" hidden="1" x14ac:dyDescent="0.35">
      <c r="A6" t="s">
        <v>23</v>
      </c>
      <c r="B6" t="s">
        <v>60</v>
      </c>
      <c r="C6" t="s">
        <v>61</v>
      </c>
      <c r="D6" t="s">
        <v>26</v>
      </c>
      <c r="F6">
        <v>33256856199</v>
      </c>
      <c r="G6" t="s">
        <v>62</v>
      </c>
      <c r="H6" t="s">
        <v>63</v>
      </c>
      <c r="I6" t="s">
        <v>30</v>
      </c>
      <c r="J6" t="s">
        <v>31</v>
      </c>
      <c r="K6" t="s">
        <v>63</v>
      </c>
      <c r="L6" t="s">
        <v>30</v>
      </c>
      <c r="M6" t="s">
        <v>31</v>
      </c>
      <c r="N6" s="1">
        <v>44658.395833333336</v>
      </c>
      <c r="O6" t="s">
        <v>32</v>
      </c>
      <c r="P6" t="s">
        <v>58</v>
      </c>
      <c r="Q6" t="s">
        <v>34</v>
      </c>
      <c r="R6" s="1">
        <v>44657.375</v>
      </c>
      <c r="S6" s="1">
        <v>44665.729166666664</v>
      </c>
      <c r="T6" t="s">
        <v>35</v>
      </c>
      <c r="U6" t="s">
        <v>36</v>
      </c>
      <c r="V6" s="1">
        <v>44658.395833333336</v>
      </c>
      <c r="W6" t="s">
        <v>64</v>
      </c>
    </row>
    <row r="7" spans="1:23" x14ac:dyDescent="0.35">
      <c r="A7" s="3" t="s">
        <v>38</v>
      </c>
      <c r="B7" s="3" t="s">
        <v>65</v>
      </c>
      <c r="C7" s="3" t="s">
        <v>66</v>
      </c>
      <c r="D7" s="3" t="s">
        <v>26</v>
      </c>
      <c r="F7" s="3">
        <f>82-31-279-5093</f>
        <v>-5321</v>
      </c>
      <c r="G7" s="3" t="s">
        <v>67</v>
      </c>
      <c r="H7" s="3" t="s">
        <v>68</v>
      </c>
      <c r="I7" s="3" t="s">
        <v>30</v>
      </c>
      <c r="J7" s="3" t="s">
        <v>31</v>
      </c>
      <c r="K7" s="3" t="s">
        <v>69</v>
      </c>
      <c r="L7" s="3" t="s">
        <v>30</v>
      </c>
      <c r="M7" s="3" t="s">
        <v>31</v>
      </c>
      <c r="N7" s="4">
        <v>44656.359722222223</v>
      </c>
      <c r="O7" s="3" t="s">
        <v>32</v>
      </c>
      <c r="P7" s="3" t="s">
        <v>33</v>
      </c>
      <c r="Q7" s="3" t="s">
        <v>34</v>
      </c>
      <c r="R7" s="4">
        <v>44657.375</v>
      </c>
      <c r="S7" s="4">
        <v>44665.729166666664</v>
      </c>
      <c r="T7" s="3" t="s">
        <v>35</v>
      </c>
      <c r="U7" s="3" t="s">
        <v>36</v>
      </c>
      <c r="V7" s="4">
        <v>44657.167361111111</v>
      </c>
      <c r="W7" s="3" t="s">
        <v>70</v>
      </c>
    </row>
    <row r="8" spans="1:23" x14ac:dyDescent="0.35">
      <c r="A8" s="3" t="s">
        <v>38</v>
      </c>
      <c r="B8" s="3" t="s">
        <v>71</v>
      </c>
      <c r="C8" s="3" t="s">
        <v>72</v>
      </c>
      <c r="D8" s="3" t="s">
        <v>26</v>
      </c>
      <c r="G8" s="3" t="s">
        <v>73</v>
      </c>
      <c r="H8" s="3" t="s">
        <v>74</v>
      </c>
      <c r="I8" s="3" t="s">
        <v>75</v>
      </c>
      <c r="J8" s="3" t="s">
        <v>31</v>
      </c>
      <c r="K8" s="3" t="s">
        <v>76</v>
      </c>
      <c r="L8" s="3" t="s">
        <v>30</v>
      </c>
      <c r="M8" s="3" t="s">
        <v>31</v>
      </c>
      <c r="N8" s="4">
        <v>44648.944444444445</v>
      </c>
      <c r="O8" s="3" t="s">
        <v>32</v>
      </c>
      <c r="P8" s="3" t="s">
        <v>33</v>
      </c>
      <c r="Q8" s="3" t="s">
        <v>34</v>
      </c>
      <c r="R8" s="4">
        <v>44657.375</v>
      </c>
      <c r="S8" s="4">
        <v>44665.729166666664</v>
      </c>
      <c r="T8" s="3" t="s">
        <v>35</v>
      </c>
      <c r="U8" s="3" t="s">
        <v>36</v>
      </c>
      <c r="V8" s="4">
        <v>44657.472222222219</v>
      </c>
      <c r="W8" s="3" t="s">
        <v>77</v>
      </c>
    </row>
    <row r="9" spans="1:23" x14ac:dyDescent="0.35">
      <c r="A9" s="3" t="s">
        <v>38</v>
      </c>
      <c r="B9" s="3" t="s">
        <v>78</v>
      </c>
      <c r="C9" s="3" t="s">
        <v>79</v>
      </c>
      <c r="D9" s="3" t="s">
        <v>26</v>
      </c>
      <c r="G9" s="3" t="s">
        <v>80</v>
      </c>
      <c r="H9" s="3" t="s">
        <v>81</v>
      </c>
      <c r="I9" s="3" t="s">
        <v>30</v>
      </c>
      <c r="J9" s="3" t="s">
        <v>31</v>
      </c>
      <c r="K9" s="3" t="s">
        <v>81</v>
      </c>
      <c r="L9" s="3" t="s">
        <v>30</v>
      </c>
      <c r="M9" s="3" t="s">
        <v>31</v>
      </c>
      <c r="N9" s="4">
        <v>44636.753472222219</v>
      </c>
      <c r="O9" s="3" t="s">
        <v>32</v>
      </c>
      <c r="P9" s="3" t="s">
        <v>33</v>
      </c>
      <c r="Q9" s="3" t="s">
        <v>34</v>
      </c>
      <c r="R9" s="4">
        <v>44657.375</v>
      </c>
      <c r="S9" s="4">
        <v>44665.729166666664</v>
      </c>
      <c r="T9" s="3" t="s">
        <v>35</v>
      </c>
      <c r="U9" s="3" t="s">
        <v>36</v>
      </c>
      <c r="V9" s="4">
        <v>44657.472222222219</v>
      </c>
      <c r="W9" s="3" t="s">
        <v>82</v>
      </c>
    </row>
    <row r="10" spans="1:23" x14ac:dyDescent="0.35">
      <c r="A10" s="3" t="s">
        <v>38</v>
      </c>
      <c r="B10" s="3" t="s">
        <v>83</v>
      </c>
      <c r="C10" s="3" t="s">
        <v>84</v>
      </c>
      <c r="D10" s="3" t="s">
        <v>26</v>
      </c>
      <c r="F10" s="3">
        <f>46-84429367</f>
        <v>-84429321</v>
      </c>
      <c r="G10" s="3" t="s">
        <v>85</v>
      </c>
      <c r="H10" s="3" t="s">
        <v>86</v>
      </c>
      <c r="I10" s="3" t="s">
        <v>30</v>
      </c>
      <c r="J10" s="3" t="s">
        <v>31</v>
      </c>
      <c r="K10" s="3" t="s">
        <v>86</v>
      </c>
      <c r="L10" s="3" t="s">
        <v>30</v>
      </c>
      <c r="M10" s="3" t="s">
        <v>31</v>
      </c>
      <c r="N10" s="4">
        <v>44637.617361111108</v>
      </c>
      <c r="O10" s="3" t="s">
        <v>32</v>
      </c>
      <c r="P10" s="3" t="s">
        <v>33</v>
      </c>
      <c r="Q10" s="3" t="s">
        <v>34</v>
      </c>
      <c r="R10" s="4">
        <v>44657.375</v>
      </c>
      <c r="S10" s="4">
        <v>44665.729166666664</v>
      </c>
      <c r="T10" s="3" t="s">
        <v>35</v>
      </c>
      <c r="U10" s="3" t="s">
        <v>36</v>
      </c>
      <c r="V10" s="4">
        <v>44657.476388888892</v>
      </c>
      <c r="W10" s="3" t="s">
        <v>87</v>
      </c>
    </row>
    <row r="11" spans="1:23" x14ac:dyDescent="0.35">
      <c r="A11" s="3" t="s">
        <v>38</v>
      </c>
      <c r="B11" s="3" t="s">
        <v>88</v>
      </c>
      <c r="C11" s="3" t="s">
        <v>89</v>
      </c>
      <c r="D11" s="3" t="s">
        <v>26</v>
      </c>
      <c r="G11" s="3" t="s">
        <v>90</v>
      </c>
      <c r="H11" s="3" t="s">
        <v>91</v>
      </c>
      <c r="I11" s="3" t="s">
        <v>75</v>
      </c>
      <c r="J11" s="3" t="s">
        <v>31</v>
      </c>
      <c r="K11" s="3" t="s">
        <v>92</v>
      </c>
      <c r="L11" s="3" t="s">
        <v>30</v>
      </c>
      <c r="M11" s="3" t="s">
        <v>31</v>
      </c>
      <c r="N11" s="4">
        <v>44638.646527777775</v>
      </c>
      <c r="O11" s="3" t="s">
        <v>32</v>
      </c>
      <c r="P11" s="3" t="s">
        <v>33</v>
      </c>
      <c r="Q11" s="3" t="s">
        <v>34</v>
      </c>
      <c r="R11" s="4">
        <v>44657.375</v>
      </c>
      <c r="S11" s="4">
        <v>44665.729166666664</v>
      </c>
      <c r="T11" s="3" t="s">
        <v>35</v>
      </c>
      <c r="U11" s="3" t="s">
        <v>36</v>
      </c>
      <c r="V11" s="4">
        <v>44657.461805555555</v>
      </c>
      <c r="W11" s="3" t="s">
        <v>93</v>
      </c>
    </row>
    <row r="12" spans="1:23" x14ac:dyDescent="0.35">
      <c r="A12" s="3" t="s">
        <v>23</v>
      </c>
      <c r="B12" s="3" t="s">
        <v>94</v>
      </c>
      <c r="C12" s="3" t="s">
        <v>95</v>
      </c>
      <c r="D12" s="3" t="s">
        <v>26</v>
      </c>
      <c r="F12" s="3">
        <v>46107141311</v>
      </c>
      <c r="G12" s="3" t="s">
        <v>96</v>
      </c>
      <c r="H12" s="3" t="s">
        <v>50</v>
      </c>
      <c r="I12" s="3" t="s">
        <v>30</v>
      </c>
      <c r="J12" s="3" t="s">
        <v>31</v>
      </c>
      <c r="K12" s="3" t="s">
        <v>97</v>
      </c>
      <c r="L12" s="3" t="s">
        <v>30</v>
      </c>
      <c r="M12" s="3" t="s">
        <v>31</v>
      </c>
      <c r="N12" s="4">
        <v>44634.620138888888</v>
      </c>
      <c r="O12" s="3" t="s">
        <v>32</v>
      </c>
      <c r="P12" s="3" t="s">
        <v>33</v>
      </c>
      <c r="Q12" s="3" t="s">
        <v>34</v>
      </c>
      <c r="R12" s="4">
        <v>44657.375</v>
      </c>
      <c r="S12" s="4">
        <v>44665.729166666664</v>
      </c>
      <c r="T12" s="3" t="s">
        <v>35</v>
      </c>
      <c r="U12" s="3" t="s">
        <v>36</v>
      </c>
      <c r="V12" s="4">
        <v>44657.584722222222</v>
      </c>
      <c r="W12" s="3" t="s">
        <v>98</v>
      </c>
    </row>
    <row r="13" spans="1:23" x14ac:dyDescent="0.35">
      <c r="A13" s="3" t="s">
        <v>23</v>
      </c>
      <c r="B13" s="3" t="s">
        <v>99</v>
      </c>
      <c r="C13" s="3" t="s">
        <v>100</v>
      </c>
      <c r="D13" s="3" t="s">
        <v>26</v>
      </c>
      <c r="G13" s="3" t="s">
        <v>101</v>
      </c>
      <c r="H13" s="3" t="s">
        <v>102</v>
      </c>
      <c r="I13" s="3" t="s">
        <v>56</v>
      </c>
      <c r="J13" s="3" t="s">
        <v>31</v>
      </c>
      <c r="K13" s="3" t="s">
        <v>68</v>
      </c>
      <c r="L13" s="3" t="s">
        <v>30</v>
      </c>
      <c r="M13" s="3" t="s">
        <v>31</v>
      </c>
      <c r="N13" s="4">
        <v>44565.523611111108</v>
      </c>
      <c r="O13" s="3" t="s">
        <v>32</v>
      </c>
      <c r="P13" s="3" t="s">
        <v>33</v>
      </c>
      <c r="Q13" s="3" t="s">
        <v>34</v>
      </c>
      <c r="R13" s="4">
        <v>44657.375</v>
      </c>
      <c r="S13" s="4">
        <v>44665.729166666664</v>
      </c>
      <c r="T13" s="3" t="s">
        <v>35</v>
      </c>
      <c r="U13" s="3" t="s">
        <v>36</v>
      </c>
      <c r="V13" s="4">
        <v>44659.1875</v>
      </c>
      <c r="W13" s="3" t="s">
        <v>103</v>
      </c>
    </row>
    <row r="14" spans="1:23" x14ac:dyDescent="0.35">
      <c r="A14" s="3" t="s">
        <v>23</v>
      </c>
      <c r="B14" s="3" t="s">
        <v>104</v>
      </c>
      <c r="C14" s="3" t="s">
        <v>105</v>
      </c>
      <c r="D14" s="3" t="s">
        <v>26</v>
      </c>
      <c r="G14" s="3" t="s">
        <v>106</v>
      </c>
      <c r="H14" s="3" t="s">
        <v>107</v>
      </c>
      <c r="I14" s="3" t="s">
        <v>108</v>
      </c>
      <c r="J14" s="3" t="s">
        <v>31</v>
      </c>
      <c r="K14" s="3" t="s">
        <v>109</v>
      </c>
      <c r="L14" s="3" t="s">
        <v>108</v>
      </c>
      <c r="M14" s="3" t="s">
        <v>31</v>
      </c>
      <c r="N14" s="4">
        <v>44370.145138888889</v>
      </c>
      <c r="O14" s="3" t="s">
        <v>110</v>
      </c>
      <c r="P14" s="3" t="s">
        <v>33</v>
      </c>
      <c r="Q14" s="3" t="s">
        <v>34</v>
      </c>
      <c r="R14" s="4">
        <v>44657.375</v>
      </c>
      <c r="S14" s="4">
        <v>44665.729166666664</v>
      </c>
      <c r="T14" s="3" t="s">
        <v>35</v>
      </c>
      <c r="U14" s="3" t="s">
        <v>36</v>
      </c>
      <c r="V14" s="4">
        <v>44657.282638888886</v>
      </c>
      <c r="W14" s="3" t="s">
        <v>111</v>
      </c>
    </row>
    <row r="15" spans="1:23" customFormat="1" hidden="1" x14ac:dyDescent="0.35">
      <c r="A15" t="s">
        <v>38</v>
      </c>
      <c r="B15" t="s">
        <v>112</v>
      </c>
      <c r="C15" t="s">
        <v>113</v>
      </c>
      <c r="D15" t="s">
        <v>26</v>
      </c>
      <c r="F15">
        <v>16508621739</v>
      </c>
      <c r="G15" t="s">
        <v>114</v>
      </c>
      <c r="H15" t="s">
        <v>115</v>
      </c>
      <c r="I15" t="s">
        <v>30</v>
      </c>
      <c r="J15" t="s">
        <v>31</v>
      </c>
      <c r="K15" t="s">
        <v>116</v>
      </c>
      <c r="L15" t="s">
        <v>56</v>
      </c>
      <c r="M15" t="s">
        <v>31</v>
      </c>
      <c r="N15" s="1">
        <v>44648.97152777778</v>
      </c>
      <c r="O15" t="s">
        <v>32</v>
      </c>
      <c r="P15" t="s">
        <v>58</v>
      </c>
      <c r="Q15" t="s">
        <v>34</v>
      </c>
      <c r="R15" s="1">
        <v>44657.375</v>
      </c>
      <c r="S15" s="1">
        <v>44665.729166666664</v>
      </c>
      <c r="T15" t="s">
        <v>35</v>
      </c>
      <c r="U15" t="s">
        <v>36</v>
      </c>
      <c r="V15" s="1">
        <v>44648.97152777778</v>
      </c>
      <c r="W15" t="s">
        <v>117</v>
      </c>
    </row>
    <row r="16" spans="1:23" x14ac:dyDescent="0.35">
      <c r="A16" s="3" t="s">
        <v>38</v>
      </c>
      <c r="B16" s="3" t="s">
        <v>118</v>
      </c>
      <c r="C16" s="3" t="s">
        <v>119</v>
      </c>
      <c r="D16" s="3" t="s">
        <v>26</v>
      </c>
      <c r="G16" s="3" t="s">
        <v>120</v>
      </c>
      <c r="H16" s="3" t="s">
        <v>121</v>
      </c>
      <c r="I16" s="3" t="s">
        <v>30</v>
      </c>
      <c r="J16" s="3" t="s">
        <v>31</v>
      </c>
      <c r="K16" s="3" t="s">
        <v>121</v>
      </c>
      <c r="L16" s="3" t="s">
        <v>30</v>
      </c>
      <c r="M16" s="3" t="s">
        <v>31</v>
      </c>
      <c r="N16" s="4">
        <v>44621.908333333333</v>
      </c>
      <c r="O16" s="3" t="s">
        <v>32</v>
      </c>
      <c r="P16" s="3" t="s">
        <v>33</v>
      </c>
      <c r="Q16" s="3" t="s">
        <v>34</v>
      </c>
      <c r="R16" s="4">
        <v>44657.375</v>
      </c>
      <c r="S16" s="4">
        <v>44665.729166666664</v>
      </c>
      <c r="T16" s="3" t="s">
        <v>35</v>
      </c>
      <c r="U16" s="3" t="s">
        <v>36</v>
      </c>
      <c r="V16" s="4">
        <v>44664.543055555558</v>
      </c>
      <c r="W16" s="3" t="s">
        <v>122</v>
      </c>
    </row>
    <row r="17" spans="1:23" x14ac:dyDescent="0.35">
      <c r="A17" s="3" t="s">
        <v>38</v>
      </c>
      <c r="B17" s="3" t="s">
        <v>123</v>
      </c>
      <c r="C17" s="3" t="s">
        <v>124</v>
      </c>
      <c r="D17" s="3" t="s">
        <v>26</v>
      </c>
      <c r="G17" s="3" t="s">
        <v>125</v>
      </c>
      <c r="H17" s="3" t="s">
        <v>126</v>
      </c>
      <c r="I17" s="3" t="s">
        <v>30</v>
      </c>
      <c r="J17" s="3" t="s">
        <v>31</v>
      </c>
      <c r="K17" s="3" t="s">
        <v>126</v>
      </c>
      <c r="L17" s="3" t="s">
        <v>30</v>
      </c>
      <c r="M17" s="3" t="s">
        <v>31</v>
      </c>
      <c r="N17" s="4">
        <v>44658.043749999997</v>
      </c>
      <c r="O17" s="3" t="s">
        <v>32</v>
      </c>
      <c r="P17" s="3" t="s">
        <v>33</v>
      </c>
      <c r="Q17" s="3" t="s">
        <v>34</v>
      </c>
      <c r="R17" s="4">
        <v>44657.375</v>
      </c>
      <c r="S17" s="4">
        <v>44665.729166666664</v>
      </c>
      <c r="T17" s="3" t="s">
        <v>35</v>
      </c>
      <c r="U17" s="3" t="s">
        <v>36</v>
      </c>
      <c r="V17" s="4">
        <v>44657.967361111114</v>
      </c>
      <c r="W17" s="3" t="s">
        <v>127</v>
      </c>
    </row>
    <row r="18" spans="1:23" x14ac:dyDescent="0.35">
      <c r="A18" s="3" t="s">
        <v>23</v>
      </c>
      <c r="B18" s="3" t="s">
        <v>128</v>
      </c>
      <c r="C18" s="3" t="s">
        <v>129</v>
      </c>
      <c r="D18" s="3" t="s">
        <v>26</v>
      </c>
      <c r="F18" s="3">
        <v>18588451795</v>
      </c>
      <c r="G18" s="3" t="s">
        <v>130</v>
      </c>
      <c r="H18" s="3" t="s">
        <v>131</v>
      </c>
      <c r="I18" s="3" t="s">
        <v>30</v>
      </c>
      <c r="J18" s="3" t="s">
        <v>31</v>
      </c>
      <c r="K18" s="3" t="s">
        <v>131</v>
      </c>
      <c r="L18" s="3" t="s">
        <v>30</v>
      </c>
      <c r="M18" s="3" t="s">
        <v>31</v>
      </c>
      <c r="N18" s="4">
        <v>44629.727777777778</v>
      </c>
      <c r="O18" s="3" t="s">
        <v>32</v>
      </c>
      <c r="P18" s="3" t="s">
        <v>33</v>
      </c>
      <c r="Q18" s="3" t="s">
        <v>34</v>
      </c>
      <c r="R18" s="4">
        <v>44657.375</v>
      </c>
      <c r="S18" s="4">
        <v>44665.729166666664</v>
      </c>
      <c r="T18" s="3" t="s">
        <v>35</v>
      </c>
      <c r="U18" s="3" t="s">
        <v>36</v>
      </c>
      <c r="V18" s="4">
        <v>44657.633333333331</v>
      </c>
      <c r="W18" s="3" t="s">
        <v>132</v>
      </c>
    </row>
    <row r="19" spans="1:23" x14ac:dyDescent="0.35">
      <c r="A19" s="3" t="s">
        <v>23</v>
      </c>
      <c r="B19" s="3" t="s">
        <v>133</v>
      </c>
      <c r="C19" s="3" t="s">
        <v>134</v>
      </c>
      <c r="D19" s="3" t="s">
        <v>26</v>
      </c>
      <c r="F19" s="3" t="s">
        <v>135</v>
      </c>
      <c r="G19" s="3" t="s">
        <v>136</v>
      </c>
      <c r="H19" s="3" t="s">
        <v>137</v>
      </c>
      <c r="I19" s="3" t="s">
        <v>30</v>
      </c>
      <c r="J19" s="3" t="s">
        <v>31</v>
      </c>
      <c r="K19" s="3" t="s">
        <v>137</v>
      </c>
      <c r="L19" s="3" t="s">
        <v>30</v>
      </c>
      <c r="M19" s="3" t="s">
        <v>31</v>
      </c>
      <c r="N19" s="4">
        <v>44624.69027777778</v>
      </c>
      <c r="O19" s="3" t="s">
        <v>32</v>
      </c>
      <c r="P19" s="3" t="s">
        <v>33</v>
      </c>
      <c r="Q19" s="3" t="s">
        <v>34</v>
      </c>
      <c r="R19" s="4">
        <v>44657.375</v>
      </c>
      <c r="S19" s="4">
        <v>44665.729166666664</v>
      </c>
      <c r="T19" s="3" t="s">
        <v>35</v>
      </c>
      <c r="U19" s="3" t="s">
        <v>36</v>
      </c>
      <c r="V19" s="4">
        <v>44657.474305555559</v>
      </c>
      <c r="W19" s="3" t="s">
        <v>138</v>
      </c>
    </row>
    <row r="20" spans="1:23" x14ac:dyDescent="0.35">
      <c r="A20" s="3" t="s">
        <v>23</v>
      </c>
      <c r="B20" s="3" t="s">
        <v>139</v>
      </c>
      <c r="C20" s="3" t="s">
        <v>140</v>
      </c>
      <c r="D20" s="3" t="s">
        <v>26</v>
      </c>
      <c r="F20" s="3" t="s">
        <v>141</v>
      </c>
      <c r="G20" s="3" t="s">
        <v>142</v>
      </c>
      <c r="H20" s="3" t="s">
        <v>143</v>
      </c>
      <c r="I20" s="3" t="s">
        <v>30</v>
      </c>
      <c r="J20" s="3" t="s">
        <v>31</v>
      </c>
      <c r="K20" s="3" t="s">
        <v>144</v>
      </c>
      <c r="L20" s="3" t="s">
        <v>145</v>
      </c>
      <c r="M20" s="3" t="s">
        <v>31</v>
      </c>
      <c r="N20" s="4">
        <v>44606.793055555558</v>
      </c>
      <c r="O20" s="3" t="s">
        <v>32</v>
      </c>
      <c r="P20" s="3" t="s">
        <v>33</v>
      </c>
      <c r="Q20" s="3" t="s">
        <v>34</v>
      </c>
      <c r="R20" s="4">
        <v>44657.375</v>
      </c>
      <c r="S20" s="4">
        <v>44665.729166666664</v>
      </c>
      <c r="T20" s="3" t="s">
        <v>35</v>
      </c>
      <c r="U20" s="3" t="s">
        <v>36</v>
      </c>
      <c r="V20" s="4">
        <v>44657.469444444447</v>
      </c>
      <c r="W20" s="3" t="s">
        <v>146</v>
      </c>
    </row>
    <row r="21" spans="1:23" x14ac:dyDescent="0.35">
      <c r="A21" s="3" t="s">
        <v>38</v>
      </c>
      <c r="B21" s="3" t="s">
        <v>147</v>
      </c>
      <c r="C21" s="3" t="s">
        <v>148</v>
      </c>
      <c r="D21" s="3" t="s">
        <v>26</v>
      </c>
      <c r="G21" s="3" t="s">
        <v>149</v>
      </c>
      <c r="H21" s="3" t="s">
        <v>43</v>
      </c>
      <c r="I21" s="3" t="s">
        <v>30</v>
      </c>
      <c r="J21" s="3" t="s">
        <v>31</v>
      </c>
      <c r="K21" s="3" t="s">
        <v>150</v>
      </c>
      <c r="L21" s="3" t="s">
        <v>30</v>
      </c>
      <c r="M21" s="3" t="s">
        <v>31</v>
      </c>
      <c r="N21" s="4">
        <v>44651.708333333336</v>
      </c>
      <c r="O21" s="3" t="s">
        <v>32</v>
      </c>
      <c r="P21" s="3" t="s">
        <v>33</v>
      </c>
      <c r="Q21" s="3" t="s">
        <v>34</v>
      </c>
      <c r="R21" s="4">
        <v>44657.375</v>
      </c>
      <c r="S21" s="4">
        <v>44665.729166666664</v>
      </c>
      <c r="T21" s="3" t="s">
        <v>35</v>
      </c>
      <c r="U21" s="3" t="s">
        <v>36</v>
      </c>
      <c r="V21" s="4">
        <v>44664.772916666669</v>
      </c>
      <c r="W21" s="3" t="s">
        <v>151</v>
      </c>
    </row>
    <row r="22" spans="1:23" x14ac:dyDescent="0.35">
      <c r="A22" s="3" t="s">
        <v>23</v>
      </c>
      <c r="B22" s="3" t="s">
        <v>152</v>
      </c>
      <c r="C22" s="3" t="s">
        <v>153</v>
      </c>
      <c r="D22" s="3" t="s">
        <v>26</v>
      </c>
      <c r="F22" s="5">
        <v>12147553870</v>
      </c>
      <c r="G22" s="3" t="s">
        <v>154</v>
      </c>
      <c r="H22" s="3" t="s">
        <v>155</v>
      </c>
      <c r="I22" s="3" t="s">
        <v>108</v>
      </c>
      <c r="J22" s="3" t="s">
        <v>31</v>
      </c>
      <c r="K22" s="3" t="s">
        <v>155</v>
      </c>
      <c r="L22" s="3" t="s">
        <v>108</v>
      </c>
      <c r="M22" s="3" t="s">
        <v>31</v>
      </c>
      <c r="N22" s="4">
        <v>44347.825694444444</v>
      </c>
      <c r="O22" s="3" t="s">
        <v>110</v>
      </c>
      <c r="P22" s="3" t="s">
        <v>33</v>
      </c>
      <c r="Q22" s="3" t="s">
        <v>34</v>
      </c>
      <c r="R22" s="4">
        <v>44657.375</v>
      </c>
      <c r="S22" s="4">
        <v>44665.729166666664</v>
      </c>
      <c r="T22" s="3" t="s">
        <v>35</v>
      </c>
      <c r="U22" s="3" t="s">
        <v>36</v>
      </c>
      <c r="V22" s="4">
        <v>44657.474999999999</v>
      </c>
      <c r="W22" s="3" t="s">
        <v>156</v>
      </c>
    </row>
    <row r="23" spans="1:23" x14ac:dyDescent="0.35">
      <c r="A23" s="3" t="s">
        <v>23</v>
      </c>
      <c r="B23" s="3" t="s">
        <v>157</v>
      </c>
      <c r="C23" s="3" t="s">
        <v>158</v>
      </c>
      <c r="D23" s="3" t="s">
        <v>26</v>
      </c>
      <c r="F23" s="3" t="s">
        <v>159</v>
      </c>
      <c r="G23" s="3" t="s">
        <v>160</v>
      </c>
      <c r="H23" s="3" t="s">
        <v>161</v>
      </c>
      <c r="I23" s="3" t="s">
        <v>30</v>
      </c>
      <c r="J23" s="3" t="s">
        <v>31</v>
      </c>
      <c r="K23" s="3" t="s">
        <v>161</v>
      </c>
      <c r="L23" s="3" t="s">
        <v>30</v>
      </c>
      <c r="M23" s="3" t="s">
        <v>31</v>
      </c>
      <c r="N23" s="4">
        <v>44635.419444444444</v>
      </c>
      <c r="O23" s="3" t="s">
        <v>32</v>
      </c>
      <c r="P23" s="3" t="s">
        <v>33</v>
      </c>
      <c r="Q23" s="3" t="s">
        <v>34</v>
      </c>
      <c r="R23" s="4">
        <v>44657.375</v>
      </c>
      <c r="S23" s="4">
        <v>44665.729166666664</v>
      </c>
      <c r="T23" s="3" t="s">
        <v>35</v>
      </c>
      <c r="U23" s="3" t="s">
        <v>36</v>
      </c>
      <c r="V23" s="4">
        <v>44657.331944444442</v>
      </c>
      <c r="W23" s="3" t="s">
        <v>162</v>
      </c>
    </row>
    <row r="24" spans="1:23" x14ac:dyDescent="0.35">
      <c r="A24" s="3" t="s">
        <v>23</v>
      </c>
      <c r="B24" s="3" t="s">
        <v>163</v>
      </c>
      <c r="C24" s="3" t="s">
        <v>164</v>
      </c>
      <c r="D24" s="3" t="s">
        <v>26</v>
      </c>
      <c r="F24" s="3" t="s">
        <v>165</v>
      </c>
      <c r="G24" s="3" t="s">
        <v>166</v>
      </c>
      <c r="H24" s="3" t="s">
        <v>63</v>
      </c>
      <c r="I24" s="3" t="s">
        <v>30</v>
      </c>
      <c r="J24" s="3" t="s">
        <v>31</v>
      </c>
      <c r="K24" s="3" t="s">
        <v>63</v>
      </c>
      <c r="L24" s="3" t="s">
        <v>30</v>
      </c>
      <c r="M24" s="3" t="s">
        <v>31</v>
      </c>
      <c r="N24" s="4">
        <v>44629.328472222223</v>
      </c>
      <c r="O24" s="3" t="s">
        <v>32</v>
      </c>
      <c r="P24" s="3" t="s">
        <v>33</v>
      </c>
      <c r="Q24" s="3" t="s">
        <v>34</v>
      </c>
      <c r="R24" s="4">
        <v>44657.375</v>
      </c>
      <c r="S24" s="4">
        <v>44665.729166666664</v>
      </c>
      <c r="T24" s="3" t="s">
        <v>35</v>
      </c>
      <c r="U24" s="3" t="s">
        <v>36</v>
      </c>
      <c r="V24" s="4">
        <v>44657.473611111112</v>
      </c>
      <c r="W24" s="3" t="s">
        <v>167</v>
      </c>
    </row>
    <row r="25" spans="1:23" x14ac:dyDescent="0.35">
      <c r="A25" s="3" t="s">
        <v>23</v>
      </c>
      <c r="B25" s="3" t="s">
        <v>168</v>
      </c>
      <c r="C25" s="3" t="s">
        <v>84</v>
      </c>
      <c r="D25" s="3" t="s">
        <v>26</v>
      </c>
      <c r="F25" s="3">
        <f>49-9131-776-6042</f>
        <v>-15900</v>
      </c>
      <c r="G25" s="3" t="s">
        <v>169</v>
      </c>
      <c r="H25" s="3" t="s">
        <v>170</v>
      </c>
      <c r="I25" s="3" t="s">
        <v>30</v>
      </c>
      <c r="J25" s="3" t="s">
        <v>31</v>
      </c>
      <c r="K25" s="3" t="s">
        <v>170</v>
      </c>
      <c r="L25" s="3" t="s">
        <v>30</v>
      </c>
      <c r="M25" s="3" t="s">
        <v>31</v>
      </c>
      <c r="N25" s="4">
        <v>44650.519444444442</v>
      </c>
      <c r="O25" s="3" t="s">
        <v>32</v>
      </c>
      <c r="P25" s="3" t="s">
        <v>33</v>
      </c>
      <c r="Q25" s="3" t="s">
        <v>34</v>
      </c>
      <c r="R25" s="4">
        <v>44657.375</v>
      </c>
      <c r="S25" s="4">
        <v>44665.729166666664</v>
      </c>
      <c r="T25" s="3" t="s">
        <v>35</v>
      </c>
      <c r="U25" s="3" t="s">
        <v>36</v>
      </c>
      <c r="V25" s="4">
        <v>44657.511111111111</v>
      </c>
      <c r="W25" s="3" t="s">
        <v>171</v>
      </c>
    </row>
    <row r="26" spans="1:23" x14ac:dyDescent="0.35">
      <c r="A26" s="3" t="s">
        <v>38</v>
      </c>
      <c r="B26" s="3" t="s">
        <v>172</v>
      </c>
      <c r="C26" s="3" t="s">
        <v>173</v>
      </c>
      <c r="D26" s="3" t="s">
        <v>26</v>
      </c>
      <c r="F26" s="3" t="s">
        <v>174</v>
      </c>
      <c r="G26" s="3" t="s">
        <v>175</v>
      </c>
      <c r="H26" s="3" t="s">
        <v>176</v>
      </c>
      <c r="I26" s="3" t="s">
        <v>177</v>
      </c>
      <c r="J26" s="3" t="s">
        <v>31</v>
      </c>
      <c r="K26" s="3" t="s">
        <v>178</v>
      </c>
      <c r="L26" s="3" t="s">
        <v>177</v>
      </c>
      <c r="M26" s="3" t="s">
        <v>31</v>
      </c>
      <c r="N26" s="4">
        <v>44628.67083333333</v>
      </c>
      <c r="O26" s="3" t="s">
        <v>32</v>
      </c>
      <c r="P26" s="3" t="s">
        <v>33</v>
      </c>
      <c r="Q26" s="3" t="s">
        <v>34</v>
      </c>
      <c r="R26" s="4">
        <v>44657.375</v>
      </c>
      <c r="S26" s="4">
        <v>44665.729166666664</v>
      </c>
      <c r="T26" s="3" t="s">
        <v>35</v>
      </c>
      <c r="U26" s="3" t="s">
        <v>36</v>
      </c>
      <c r="V26" s="4">
        <v>44657.461111111108</v>
      </c>
      <c r="W26" s="3" t="s">
        <v>179</v>
      </c>
    </row>
    <row r="27" spans="1:23" x14ac:dyDescent="0.35">
      <c r="A27" s="3" t="s">
        <v>38</v>
      </c>
      <c r="B27" s="3" t="s">
        <v>180</v>
      </c>
      <c r="C27" s="3" t="s">
        <v>181</v>
      </c>
      <c r="D27" s="3" t="s">
        <v>26</v>
      </c>
      <c r="G27" s="3" t="s">
        <v>182</v>
      </c>
      <c r="H27" s="3" t="s">
        <v>183</v>
      </c>
      <c r="I27" s="3" t="s">
        <v>30</v>
      </c>
      <c r="J27" s="3" t="s">
        <v>31</v>
      </c>
      <c r="K27" s="3" t="s">
        <v>183</v>
      </c>
      <c r="L27" s="3" t="s">
        <v>30</v>
      </c>
      <c r="M27" s="3" t="s">
        <v>31</v>
      </c>
      <c r="N27" s="4">
        <v>44649.34652777778</v>
      </c>
      <c r="O27" s="3" t="s">
        <v>32</v>
      </c>
      <c r="P27" s="3" t="s">
        <v>33</v>
      </c>
      <c r="Q27" s="3" t="s">
        <v>34</v>
      </c>
      <c r="R27" s="4">
        <v>44657.375</v>
      </c>
      <c r="S27" s="4">
        <v>44665.729166666664</v>
      </c>
      <c r="T27" s="3" t="s">
        <v>35</v>
      </c>
      <c r="U27" s="3" t="s">
        <v>36</v>
      </c>
      <c r="V27" s="4">
        <v>44658.42291666667</v>
      </c>
      <c r="W27" s="3" t="s">
        <v>184</v>
      </c>
    </row>
    <row r="28" spans="1:23" x14ac:dyDescent="0.35">
      <c r="A28" s="3" t="s">
        <v>23</v>
      </c>
      <c r="B28" s="3" t="s">
        <v>185</v>
      </c>
      <c r="C28" s="3" t="s">
        <v>186</v>
      </c>
      <c r="D28" s="3" t="s">
        <v>26</v>
      </c>
      <c r="G28" s="3" t="s">
        <v>187</v>
      </c>
      <c r="H28" s="3" t="s">
        <v>63</v>
      </c>
      <c r="I28" s="3" t="s">
        <v>30</v>
      </c>
      <c r="J28" s="3" t="s">
        <v>31</v>
      </c>
      <c r="K28" s="3" t="s">
        <v>188</v>
      </c>
      <c r="L28" s="3" t="s">
        <v>30</v>
      </c>
      <c r="M28" s="3" t="s">
        <v>31</v>
      </c>
      <c r="N28" s="4">
        <v>44642.539583333331</v>
      </c>
      <c r="O28" s="3" t="s">
        <v>32</v>
      </c>
      <c r="P28" s="3" t="s">
        <v>33</v>
      </c>
      <c r="Q28" s="3" t="s">
        <v>34</v>
      </c>
      <c r="R28" s="4">
        <v>44657.375</v>
      </c>
      <c r="S28" s="4">
        <v>44665.729166666664</v>
      </c>
      <c r="T28" s="3" t="s">
        <v>35</v>
      </c>
      <c r="U28" s="3" t="s">
        <v>36</v>
      </c>
      <c r="V28" s="4">
        <v>44657.463194444441</v>
      </c>
      <c r="W28" s="3" t="s">
        <v>167</v>
      </c>
    </row>
    <row r="29" spans="1:23" x14ac:dyDescent="0.35">
      <c r="A29" s="3" t="s">
        <v>23</v>
      </c>
      <c r="B29" s="3" t="s">
        <v>189</v>
      </c>
      <c r="C29" s="3" t="s">
        <v>190</v>
      </c>
      <c r="D29" s="3" t="s">
        <v>191</v>
      </c>
      <c r="G29" s="3" t="s">
        <v>192</v>
      </c>
      <c r="H29" s="3" t="s">
        <v>86</v>
      </c>
      <c r="I29" s="3" t="s">
        <v>30</v>
      </c>
      <c r="J29" s="3" t="s">
        <v>31</v>
      </c>
      <c r="K29" s="3" t="s">
        <v>86</v>
      </c>
      <c r="L29" s="3" t="s">
        <v>30</v>
      </c>
      <c r="M29" s="3" t="s">
        <v>31</v>
      </c>
      <c r="N29" s="4">
        <v>44307.4</v>
      </c>
      <c r="O29" s="3" t="s">
        <v>32</v>
      </c>
      <c r="P29" s="3" t="s">
        <v>33</v>
      </c>
      <c r="Q29" s="3" t="s">
        <v>34</v>
      </c>
      <c r="R29" s="4">
        <v>44657.375</v>
      </c>
      <c r="S29" s="4">
        <v>44665.729166666664</v>
      </c>
      <c r="T29" s="3" t="s">
        <v>35</v>
      </c>
      <c r="U29" s="3" t="s">
        <v>36</v>
      </c>
      <c r="V29" s="4">
        <v>44664.51458333333</v>
      </c>
      <c r="W29" s="3" t="s">
        <v>193</v>
      </c>
    </row>
    <row r="30" spans="1:23" customFormat="1" hidden="1" x14ac:dyDescent="0.35">
      <c r="A30" t="s">
        <v>194</v>
      </c>
      <c r="B30" t="s">
        <v>195</v>
      </c>
      <c r="C30" t="s">
        <v>196</v>
      </c>
      <c r="D30" t="s">
        <v>26</v>
      </c>
      <c r="G30" t="s">
        <v>197</v>
      </c>
      <c r="H30" t="s">
        <v>198</v>
      </c>
      <c r="I30" t="s">
        <v>108</v>
      </c>
      <c r="J30" t="s">
        <v>31</v>
      </c>
      <c r="K30" t="s">
        <v>198</v>
      </c>
      <c r="L30" t="s">
        <v>108</v>
      </c>
      <c r="M30" t="s">
        <v>31</v>
      </c>
      <c r="N30" s="1">
        <v>44649.127083333333</v>
      </c>
      <c r="O30" t="s">
        <v>32</v>
      </c>
      <c r="P30" t="s">
        <v>58</v>
      </c>
      <c r="Q30" t="s">
        <v>34</v>
      </c>
      <c r="R30" s="1">
        <v>44657.375</v>
      </c>
      <c r="S30" s="1">
        <v>44665.729166666664</v>
      </c>
      <c r="T30" t="s">
        <v>35</v>
      </c>
      <c r="U30" t="s">
        <v>36</v>
      </c>
      <c r="V30" s="1">
        <v>44649.127083333333</v>
      </c>
      <c r="W30" t="s">
        <v>199</v>
      </c>
    </row>
    <row r="31" spans="1:23" x14ac:dyDescent="0.35">
      <c r="A31" s="3" t="s">
        <v>23</v>
      </c>
      <c r="B31" s="3" t="s">
        <v>195</v>
      </c>
      <c r="C31" s="3" t="s">
        <v>200</v>
      </c>
      <c r="D31" s="3" t="s">
        <v>26</v>
      </c>
      <c r="G31" s="3" t="s">
        <v>201</v>
      </c>
      <c r="H31" s="3" t="s">
        <v>202</v>
      </c>
      <c r="I31" s="3" t="s">
        <v>108</v>
      </c>
      <c r="J31" s="3" t="s">
        <v>31</v>
      </c>
      <c r="K31" s="3" t="s">
        <v>202</v>
      </c>
      <c r="L31" s="3" t="s">
        <v>108</v>
      </c>
      <c r="M31" s="3" t="s">
        <v>31</v>
      </c>
      <c r="N31" s="4">
        <v>44620.433333333334</v>
      </c>
      <c r="O31" s="3" t="s">
        <v>32</v>
      </c>
      <c r="P31" s="3" t="s">
        <v>33</v>
      </c>
      <c r="Q31" s="3" t="s">
        <v>34</v>
      </c>
      <c r="R31" s="4">
        <v>44657.375</v>
      </c>
      <c r="S31" s="4">
        <v>44665.729166666664</v>
      </c>
      <c r="T31" s="3" t="s">
        <v>35</v>
      </c>
      <c r="U31" s="3" t="s">
        <v>36</v>
      </c>
      <c r="V31" s="4">
        <v>44657.43472222222</v>
      </c>
      <c r="W31" s="3" t="s">
        <v>203</v>
      </c>
    </row>
    <row r="32" spans="1:23" x14ac:dyDescent="0.35">
      <c r="A32" s="3" t="s">
        <v>23</v>
      </c>
      <c r="B32" s="3" t="s">
        <v>195</v>
      </c>
      <c r="C32" s="3" t="s">
        <v>204</v>
      </c>
      <c r="D32" s="3" t="s">
        <v>26</v>
      </c>
      <c r="G32" s="3" t="s">
        <v>205</v>
      </c>
      <c r="H32" s="3" t="s">
        <v>206</v>
      </c>
      <c r="I32" s="3" t="s">
        <v>30</v>
      </c>
      <c r="J32" s="3" t="s">
        <v>31</v>
      </c>
      <c r="K32" s="3" t="s">
        <v>206</v>
      </c>
      <c r="L32" s="3" t="s">
        <v>30</v>
      </c>
      <c r="M32" s="3" t="s">
        <v>31</v>
      </c>
      <c r="N32" s="4">
        <v>44642.140277777777</v>
      </c>
      <c r="O32" s="3" t="s">
        <v>32</v>
      </c>
      <c r="P32" s="3" t="s">
        <v>33</v>
      </c>
      <c r="Q32" s="3" t="s">
        <v>34</v>
      </c>
      <c r="R32" s="4">
        <v>44657.375</v>
      </c>
      <c r="S32" s="4">
        <v>44665.729166666664</v>
      </c>
      <c r="T32" s="3" t="s">
        <v>35</v>
      </c>
      <c r="U32" s="3" t="s">
        <v>36</v>
      </c>
      <c r="V32" s="4">
        <v>44658.042361111111</v>
      </c>
      <c r="W32" s="3" t="s">
        <v>207</v>
      </c>
    </row>
    <row r="33" spans="1:23" x14ac:dyDescent="0.35">
      <c r="A33" s="3" t="s">
        <v>23</v>
      </c>
      <c r="B33" s="3" t="s">
        <v>208</v>
      </c>
      <c r="C33" s="3" t="s">
        <v>209</v>
      </c>
      <c r="D33" s="3" t="s">
        <v>26</v>
      </c>
      <c r="F33" s="3">
        <v>390112287749</v>
      </c>
      <c r="G33" s="3" t="s">
        <v>210</v>
      </c>
      <c r="H33" s="3" t="s">
        <v>211</v>
      </c>
      <c r="I33" s="3" t="s">
        <v>30</v>
      </c>
      <c r="J33" s="3" t="s">
        <v>31</v>
      </c>
      <c r="K33" s="3" t="s">
        <v>211</v>
      </c>
      <c r="L33" s="3" t="s">
        <v>30</v>
      </c>
      <c r="M33" s="3" t="s">
        <v>31</v>
      </c>
      <c r="N33" s="4">
        <v>44565.440972222219</v>
      </c>
      <c r="O33" s="3" t="s">
        <v>32</v>
      </c>
      <c r="P33" s="3" t="s">
        <v>33</v>
      </c>
      <c r="Q33" s="3" t="s">
        <v>34</v>
      </c>
      <c r="R33" s="4">
        <v>44657.375</v>
      </c>
      <c r="S33" s="4">
        <v>44665.729166666664</v>
      </c>
      <c r="T33" s="3" t="s">
        <v>35</v>
      </c>
      <c r="U33" s="3" t="s">
        <v>36</v>
      </c>
      <c r="V33" s="4">
        <v>44657.459722222222</v>
      </c>
      <c r="W33" s="3" t="s">
        <v>212</v>
      </c>
    </row>
    <row r="34" spans="1:23" customFormat="1" hidden="1" x14ac:dyDescent="0.35">
      <c r="A34" t="s">
        <v>38</v>
      </c>
      <c r="B34" t="s">
        <v>213</v>
      </c>
      <c r="C34" t="s">
        <v>214</v>
      </c>
      <c r="D34" t="s">
        <v>26</v>
      </c>
      <c r="F34" t="s">
        <v>215</v>
      </c>
      <c r="G34" t="s">
        <v>216</v>
      </c>
      <c r="H34" t="s">
        <v>217</v>
      </c>
      <c r="I34" t="s">
        <v>30</v>
      </c>
      <c r="J34" t="s">
        <v>31</v>
      </c>
      <c r="K34" t="s">
        <v>217</v>
      </c>
      <c r="L34" t="s">
        <v>30</v>
      </c>
      <c r="M34" t="s">
        <v>31</v>
      </c>
      <c r="N34" s="1">
        <v>44649.560416666667</v>
      </c>
      <c r="O34" t="s">
        <v>32</v>
      </c>
      <c r="P34" t="s">
        <v>58</v>
      </c>
      <c r="Q34" t="s">
        <v>34</v>
      </c>
      <c r="R34" s="1">
        <v>44657.375</v>
      </c>
      <c r="S34" s="1">
        <v>44665.729166666664</v>
      </c>
      <c r="T34" t="s">
        <v>35</v>
      </c>
      <c r="U34" t="s">
        <v>36</v>
      </c>
      <c r="V34" s="1">
        <v>44649.560416666667</v>
      </c>
      <c r="W34" t="s">
        <v>218</v>
      </c>
    </row>
    <row r="35" spans="1:23" customFormat="1" hidden="1" x14ac:dyDescent="0.35">
      <c r="A35" t="s">
        <v>38</v>
      </c>
      <c r="B35" t="s">
        <v>219</v>
      </c>
      <c r="C35" t="s">
        <v>220</v>
      </c>
      <c r="D35" t="s">
        <v>26</v>
      </c>
      <c r="G35" t="s">
        <v>221</v>
      </c>
      <c r="H35" t="s">
        <v>81</v>
      </c>
      <c r="I35" t="s">
        <v>30</v>
      </c>
      <c r="J35" t="s">
        <v>31</v>
      </c>
      <c r="K35" t="s">
        <v>81</v>
      </c>
      <c r="L35" t="s">
        <v>30</v>
      </c>
      <c r="M35" t="s">
        <v>31</v>
      </c>
      <c r="N35" s="1">
        <v>44654.880555555559</v>
      </c>
      <c r="O35" t="s">
        <v>32</v>
      </c>
      <c r="P35" t="s">
        <v>58</v>
      </c>
      <c r="Q35" t="s">
        <v>34</v>
      </c>
      <c r="R35" s="1">
        <v>44657.375</v>
      </c>
      <c r="S35" s="1">
        <v>44665.729166666664</v>
      </c>
      <c r="T35" t="s">
        <v>35</v>
      </c>
      <c r="U35" t="s">
        <v>36</v>
      </c>
      <c r="V35" s="1">
        <v>44654.880555555559</v>
      </c>
      <c r="W35" t="s">
        <v>222</v>
      </c>
    </row>
    <row r="36" spans="1:23" customFormat="1" hidden="1" x14ac:dyDescent="0.35">
      <c r="A36" t="s">
        <v>23</v>
      </c>
      <c r="B36" t="s">
        <v>223</v>
      </c>
      <c r="C36" t="s">
        <v>224</v>
      </c>
      <c r="D36" t="s">
        <v>26</v>
      </c>
      <c r="G36" t="s">
        <v>225</v>
      </c>
      <c r="H36" t="s">
        <v>226</v>
      </c>
      <c r="I36" t="s">
        <v>30</v>
      </c>
      <c r="J36" t="s">
        <v>31</v>
      </c>
      <c r="K36" t="s">
        <v>227</v>
      </c>
      <c r="L36" t="s">
        <v>30</v>
      </c>
      <c r="M36" t="s">
        <v>31</v>
      </c>
      <c r="N36" s="1">
        <v>44600.30972222222</v>
      </c>
      <c r="O36" t="s">
        <v>32</v>
      </c>
      <c r="P36" t="s">
        <v>58</v>
      </c>
      <c r="Q36" t="s">
        <v>34</v>
      </c>
      <c r="R36" s="1">
        <v>44657.375</v>
      </c>
      <c r="S36" s="1">
        <v>44665.729166666664</v>
      </c>
      <c r="T36" t="s">
        <v>35</v>
      </c>
      <c r="U36" t="s">
        <v>36</v>
      </c>
      <c r="V36" s="1">
        <v>44600.30972222222</v>
      </c>
      <c r="W36" t="s">
        <v>228</v>
      </c>
    </row>
    <row r="37" spans="1:23" customFormat="1" hidden="1" x14ac:dyDescent="0.35">
      <c r="A37" t="s">
        <v>229</v>
      </c>
      <c r="B37" t="s">
        <v>230</v>
      </c>
      <c r="C37" t="s">
        <v>231</v>
      </c>
      <c r="D37" t="s">
        <v>26</v>
      </c>
      <c r="G37" t="s">
        <v>232</v>
      </c>
      <c r="H37" t="s">
        <v>233</v>
      </c>
      <c r="I37" t="s">
        <v>108</v>
      </c>
      <c r="J37" t="s">
        <v>31</v>
      </c>
      <c r="K37" t="s">
        <v>233</v>
      </c>
      <c r="L37" t="s">
        <v>108</v>
      </c>
      <c r="M37" t="s">
        <v>31</v>
      </c>
      <c r="N37" s="1">
        <v>44472.609027777777</v>
      </c>
      <c r="O37" t="s">
        <v>110</v>
      </c>
      <c r="P37" t="s">
        <v>58</v>
      </c>
      <c r="Q37" t="s">
        <v>34</v>
      </c>
      <c r="R37" s="1">
        <v>44657.375</v>
      </c>
      <c r="S37" s="1">
        <v>44665.729166666664</v>
      </c>
      <c r="T37" t="s">
        <v>35</v>
      </c>
      <c r="U37" t="s">
        <v>36</v>
      </c>
      <c r="V37" s="1">
        <v>44472.609027777777</v>
      </c>
      <c r="W37" t="s">
        <v>234</v>
      </c>
    </row>
    <row r="38" spans="1:23" x14ac:dyDescent="0.35">
      <c r="A38" s="3" t="s">
        <v>23</v>
      </c>
      <c r="B38" s="3" t="s">
        <v>235</v>
      </c>
      <c r="C38" s="3" t="s">
        <v>236</v>
      </c>
      <c r="D38" s="3" t="s">
        <v>26</v>
      </c>
      <c r="G38" s="3" t="s">
        <v>237</v>
      </c>
      <c r="H38" s="3" t="s">
        <v>238</v>
      </c>
      <c r="I38" s="3" t="s">
        <v>75</v>
      </c>
      <c r="J38" s="3" t="s">
        <v>31</v>
      </c>
      <c r="K38" s="3" t="s">
        <v>238</v>
      </c>
      <c r="L38" s="3" t="s">
        <v>75</v>
      </c>
      <c r="M38" s="3" t="s">
        <v>31</v>
      </c>
      <c r="N38" s="4">
        <v>44634.640972222223</v>
      </c>
      <c r="O38" s="3" t="s">
        <v>32</v>
      </c>
      <c r="P38" s="3" t="s">
        <v>33</v>
      </c>
      <c r="Q38" s="3" t="s">
        <v>34</v>
      </c>
      <c r="R38" s="4">
        <v>44657.375</v>
      </c>
      <c r="S38" s="4">
        <v>44665.729166666664</v>
      </c>
      <c r="T38" s="3" t="s">
        <v>35</v>
      </c>
      <c r="U38" s="3" t="s">
        <v>36</v>
      </c>
      <c r="V38" s="4">
        <v>44657.464583333334</v>
      </c>
      <c r="W38" s="3" t="s">
        <v>239</v>
      </c>
    </row>
    <row r="39" spans="1:23" x14ac:dyDescent="0.35">
      <c r="A39" s="3" t="s">
        <v>23</v>
      </c>
      <c r="B39" s="3" t="s">
        <v>240</v>
      </c>
      <c r="C39" s="3" t="s">
        <v>241</v>
      </c>
      <c r="D39" s="3" t="s">
        <v>26</v>
      </c>
      <c r="G39" s="3" t="s">
        <v>242</v>
      </c>
      <c r="H39" s="3" t="s">
        <v>243</v>
      </c>
      <c r="I39" s="3" t="s">
        <v>30</v>
      </c>
      <c r="J39" s="3" t="s">
        <v>31</v>
      </c>
      <c r="K39" s="3" t="s">
        <v>244</v>
      </c>
      <c r="L39" s="3" t="s">
        <v>30</v>
      </c>
      <c r="M39" s="3" t="s">
        <v>31</v>
      </c>
      <c r="N39" s="4">
        <v>44631.716666666667</v>
      </c>
      <c r="O39" s="3" t="s">
        <v>32</v>
      </c>
      <c r="P39" s="3" t="s">
        <v>33</v>
      </c>
      <c r="Q39" s="3" t="s">
        <v>34</v>
      </c>
      <c r="R39" s="4">
        <v>44657.375</v>
      </c>
      <c r="S39" s="4">
        <v>44665.729166666664</v>
      </c>
      <c r="T39" s="3" t="s">
        <v>35</v>
      </c>
      <c r="U39" s="3" t="s">
        <v>36</v>
      </c>
      <c r="V39" s="4">
        <v>44664.511111111111</v>
      </c>
      <c r="W39" s="3" t="s">
        <v>245</v>
      </c>
    </row>
    <row r="40" spans="1:23" customFormat="1" hidden="1" x14ac:dyDescent="0.35">
      <c r="A40" t="s">
        <v>23</v>
      </c>
      <c r="B40" t="s">
        <v>246</v>
      </c>
      <c r="C40" t="s">
        <v>247</v>
      </c>
      <c r="D40" t="s">
        <v>26</v>
      </c>
      <c r="F40">
        <v>15900449667</v>
      </c>
      <c r="G40" t="s">
        <v>248</v>
      </c>
      <c r="H40" t="s">
        <v>143</v>
      </c>
      <c r="I40" t="s">
        <v>30</v>
      </c>
      <c r="J40" t="s">
        <v>31</v>
      </c>
      <c r="K40" t="s">
        <v>249</v>
      </c>
      <c r="L40" t="s">
        <v>30</v>
      </c>
      <c r="M40" t="s">
        <v>31</v>
      </c>
      <c r="N40" s="1">
        <v>44643.993750000001</v>
      </c>
      <c r="O40" t="s">
        <v>32</v>
      </c>
      <c r="P40" t="s">
        <v>58</v>
      </c>
      <c r="Q40" t="s">
        <v>34</v>
      </c>
      <c r="R40" s="1">
        <v>44657.375</v>
      </c>
      <c r="S40" s="1">
        <v>44665.729166666664</v>
      </c>
      <c r="T40" t="s">
        <v>35</v>
      </c>
      <c r="U40" t="s">
        <v>36</v>
      </c>
      <c r="V40" s="1">
        <v>44643.993750000001</v>
      </c>
      <c r="W40" t="s">
        <v>250</v>
      </c>
    </row>
    <row r="41" spans="1:23" x14ac:dyDescent="0.35">
      <c r="A41" s="3" t="s">
        <v>38</v>
      </c>
      <c r="B41" s="3" t="s">
        <v>251</v>
      </c>
      <c r="C41" s="3" t="s">
        <v>252</v>
      </c>
      <c r="D41" s="3" t="s">
        <v>26</v>
      </c>
      <c r="F41" s="3" t="s">
        <v>253</v>
      </c>
      <c r="G41" s="3" t="s">
        <v>254</v>
      </c>
      <c r="H41" s="3" t="s">
        <v>238</v>
      </c>
      <c r="I41" s="3" t="s">
        <v>75</v>
      </c>
      <c r="J41" s="3" t="s">
        <v>31</v>
      </c>
      <c r="K41" s="3" t="s">
        <v>238</v>
      </c>
      <c r="L41" s="3" t="s">
        <v>75</v>
      </c>
      <c r="M41" s="3" t="s">
        <v>31</v>
      </c>
      <c r="N41" s="4">
        <v>44546.85</v>
      </c>
      <c r="O41" s="3" t="s">
        <v>32</v>
      </c>
      <c r="P41" s="3" t="s">
        <v>33</v>
      </c>
      <c r="Q41" s="3" t="s">
        <v>34</v>
      </c>
      <c r="R41" s="4">
        <v>44657.375</v>
      </c>
      <c r="S41" s="4">
        <v>44665.729166666664</v>
      </c>
      <c r="T41" s="3" t="s">
        <v>35</v>
      </c>
      <c r="U41" s="3" t="s">
        <v>36</v>
      </c>
      <c r="V41" s="4">
        <v>44657.474305555559</v>
      </c>
      <c r="W41" s="3" t="s">
        <v>255</v>
      </c>
    </row>
    <row r="42" spans="1:23" x14ac:dyDescent="0.35">
      <c r="A42" s="3" t="s">
        <v>38</v>
      </c>
      <c r="B42" s="3" t="s">
        <v>256</v>
      </c>
      <c r="C42" s="3" t="s">
        <v>257</v>
      </c>
      <c r="D42" s="3" t="s">
        <v>26</v>
      </c>
      <c r="G42" s="3" t="s">
        <v>258</v>
      </c>
      <c r="H42" s="3" t="s">
        <v>259</v>
      </c>
      <c r="I42" s="3" t="s">
        <v>145</v>
      </c>
      <c r="J42" s="3" t="s">
        <v>31</v>
      </c>
      <c r="K42" s="3" t="s">
        <v>260</v>
      </c>
      <c r="L42" s="3" t="s">
        <v>30</v>
      </c>
      <c r="M42" s="3" t="s">
        <v>31</v>
      </c>
      <c r="N42" s="4">
        <v>44641.268750000003</v>
      </c>
      <c r="O42" s="3" t="s">
        <v>32</v>
      </c>
      <c r="P42" s="3" t="s">
        <v>33</v>
      </c>
      <c r="Q42" s="3" t="s">
        <v>34</v>
      </c>
      <c r="R42" s="4">
        <v>44657.375</v>
      </c>
      <c r="S42" s="4">
        <v>44665.729166666664</v>
      </c>
      <c r="T42" s="3" t="s">
        <v>35</v>
      </c>
      <c r="U42" s="3" t="s">
        <v>36</v>
      </c>
      <c r="V42" s="4">
        <v>44657.474305555559</v>
      </c>
      <c r="W42" s="3" t="s">
        <v>261</v>
      </c>
    </row>
    <row r="43" spans="1:23" x14ac:dyDescent="0.35">
      <c r="A43" s="3" t="s">
        <v>38</v>
      </c>
      <c r="B43" s="3" t="s">
        <v>262</v>
      </c>
      <c r="C43" s="3" t="s">
        <v>263</v>
      </c>
      <c r="D43" s="3" t="s">
        <v>26</v>
      </c>
      <c r="F43" s="5">
        <v>491713340791</v>
      </c>
      <c r="G43" s="3" t="s">
        <v>264</v>
      </c>
      <c r="H43" s="3" t="s">
        <v>265</v>
      </c>
      <c r="I43" s="3" t="s">
        <v>30</v>
      </c>
      <c r="J43" s="3" t="s">
        <v>31</v>
      </c>
      <c r="K43" s="3" t="s">
        <v>266</v>
      </c>
      <c r="L43" s="3" t="s">
        <v>30</v>
      </c>
      <c r="M43" s="3" t="s">
        <v>31</v>
      </c>
      <c r="N43" s="4">
        <v>44580.445138888892</v>
      </c>
      <c r="O43" s="3" t="s">
        <v>32</v>
      </c>
      <c r="P43" s="3" t="s">
        <v>33</v>
      </c>
      <c r="Q43" s="3" t="s">
        <v>34</v>
      </c>
      <c r="R43" s="4">
        <v>44657.375</v>
      </c>
      <c r="S43" s="4">
        <v>44665.729166666664</v>
      </c>
      <c r="T43" s="3" t="s">
        <v>35</v>
      </c>
      <c r="U43" s="3" t="s">
        <v>36</v>
      </c>
      <c r="V43" s="4">
        <v>44657.473611111112</v>
      </c>
      <c r="W43" s="3" t="s">
        <v>267</v>
      </c>
    </row>
    <row r="44" spans="1:23" x14ac:dyDescent="0.35">
      <c r="A44" s="3" t="s">
        <v>38</v>
      </c>
      <c r="B44" s="3" t="s">
        <v>262</v>
      </c>
      <c r="C44" s="3" t="s">
        <v>268</v>
      </c>
      <c r="D44" s="3" t="s">
        <v>26</v>
      </c>
      <c r="G44" s="3" t="s">
        <v>269</v>
      </c>
      <c r="H44" s="3" t="s">
        <v>74</v>
      </c>
      <c r="I44" s="3" t="s">
        <v>75</v>
      </c>
      <c r="J44" s="3" t="s">
        <v>31</v>
      </c>
      <c r="K44" s="3" t="s">
        <v>270</v>
      </c>
      <c r="L44" s="3" t="s">
        <v>30</v>
      </c>
      <c r="M44" s="3" t="s">
        <v>31</v>
      </c>
      <c r="N44" s="4">
        <v>44627.756944444445</v>
      </c>
      <c r="O44" s="3" t="s">
        <v>32</v>
      </c>
      <c r="P44" s="3" t="s">
        <v>33</v>
      </c>
      <c r="Q44" s="3" t="s">
        <v>34</v>
      </c>
      <c r="R44" s="4">
        <v>44657.375</v>
      </c>
      <c r="S44" s="4">
        <v>44665.729166666664</v>
      </c>
      <c r="T44" s="3" t="s">
        <v>35</v>
      </c>
      <c r="U44" s="3" t="s">
        <v>36</v>
      </c>
      <c r="V44" s="4">
        <v>44657.459027777775</v>
      </c>
      <c r="W44" s="3" t="s">
        <v>271</v>
      </c>
    </row>
    <row r="45" spans="1:23" x14ac:dyDescent="0.35">
      <c r="A45" s="3" t="s">
        <v>23</v>
      </c>
      <c r="B45" s="3" t="s">
        <v>272</v>
      </c>
      <c r="C45" s="3" t="s">
        <v>273</v>
      </c>
      <c r="D45" s="3" t="s">
        <v>26</v>
      </c>
      <c r="F45" s="3">
        <v>46107142975</v>
      </c>
      <c r="G45" s="3" t="s">
        <v>274</v>
      </c>
      <c r="H45" s="3" t="s">
        <v>50</v>
      </c>
      <c r="I45" s="3" t="s">
        <v>30</v>
      </c>
      <c r="J45" s="3" t="s">
        <v>31</v>
      </c>
      <c r="K45" s="3" t="s">
        <v>275</v>
      </c>
      <c r="L45" s="3" t="s">
        <v>177</v>
      </c>
      <c r="M45" s="3" t="s">
        <v>31</v>
      </c>
      <c r="N45" s="4">
        <v>44650.410416666666</v>
      </c>
      <c r="O45" s="3" t="s">
        <v>32</v>
      </c>
      <c r="P45" s="3" t="s">
        <v>33</v>
      </c>
      <c r="Q45" s="3" t="s">
        <v>34</v>
      </c>
      <c r="R45" s="4">
        <v>44657.375</v>
      </c>
      <c r="S45" s="4">
        <v>44665.729166666664</v>
      </c>
      <c r="T45" s="3" t="s">
        <v>35</v>
      </c>
      <c r="U45" s="3" t="s">
        <v>36</v>
      </c>
      <c r="V45" s="4">
        <v>44657.475694444445</v>
      </c>
      <c r="W45" s="3" t="s">
        <v>276</v>
      </c>
    </row>
    <row r="46" spans="1:23" x14ac:dyDescent="0.35">
      <c r="A46" s="3" t="s">
        <v>38</v>
      </c>
      <c r="B46" s="3" t="s">
        <v>277</v>
      </c>
      <c r="C46" s="3" t="s">
        <v>278</v>
      </c>
      <c r="D46" s="3" t="s">
        <v>26</v>
      </c>
      <c r="F46" s="5">
        <v>420233350436</v>
      </c>
      <c r="G46" s="3" t="s">
        <v>279</v>
      </c>
      <c r="H46" s="3" t="s">
        <v>280</v>
      </c>
      <c r="I46" s="3" t="s">
        <v>30</v>
      </c>
      <c r="J46" s="3" t="s">
        <v>31</v>
      </c>
      <c r="K46" s="3" t="s">
        <v>280</v>
      </c>
      <c r="L46" s="3" t="s">
        <v>30</v>
      </c>
      <c r="M46" s="3" t="s">
        <v>31</v>
      </c>
      <c r="N46" s="4">
        <v>44642.678472222222</v>
      </c>
      <c r="O46" s="3" t="s">
        <v>32</v>
      </c>
      <c r="P46" s="3" t="s">
        <v>33</v>
      </c>
      <c r="Q46" s="3" t="s">
        <v>34</v>
      </c>
      <c r="R46" s="4">
        <v>44657.375</v>
      </c>
      <c r="S46" s="4">
        <v>44665.729166666664</v>
      </c>
      <c r="T46" s="3" t="s">
        <v>35</v>
      </c>
      <c r="U46" s="3" t="s">
        <v>36</v>
      </c>
      <c r="V46" s="4">
        <v>44664.51666666667</v>
      </c>
      <c r="W46" s="3" t="s">
        <v>281</v>
      </c>
    </row>
    <row r="47" spans="1:23" customFormat="1" hidden="1" x14ac:dyDescent="0.35">
      <c r="A47" t="s">
        <v>23</v>
      </c>
      <c r="B47" t="s">
        <v>282</v>
      </c>
      <c r="C47" t="s">
        <v>283</v>
      </c>
      <c r="D47" t="s">
        <v>26</v>
      </c>
      <c r="F47">
        <v>912067073500</v>
      </c>
      <c r="G47" t="s">
        <v>284</v>
      </c>
      <c r="H47" t="s">
        <v>285</v>
      </c>
      <c r="I47" t="s">
        <v>30</v>
      </c>
      <c r="J47" t="s">
        <v>31</v>
      </c>
      <c r="K47" t="s">
        <v>285</v>
      </c>
      <c r="L47" t="s">
        <v>30</v>
      </c>
      <c r="M47" t="s">
        <v>31</v>
      </c>
      <c r="N47" s="1">
        <v>44642.597222222219</v>
      </c>
      <c r="O47" t="s">
        <v>32</v>
      </c>
      <c r="P47" t="s">
        <v>58</v>
      </c>
      <c r="Q47" t="s">
        <v>34</v>
      </c>
      <c r="R47" s="1">
        <v>44657.375</v>
      </c>
      <c r="S47" s="1">
        <v>44665.729166666664</v>
      </c>
      <c r="T47" t="s">
        <v>35</v>
      </c>
      <c r="U47" t="s">
        <v>36</v>
      </c>
      <c r="V47" s="1">
        <v>44642.597222222219</v>
      </c>
      <c r="W47" t="s">
        <v>286</v>
      </c>
    </row>
    <row r="48" spans="1:23" x14ac:dyDescent="0.35">
      <c r="A48" s="3" t="s">
        <v>23</v>
      </c>
      <c r="B48" s="3" t="s">
        <v>287</v>
      </c>
      <c r="C48" s="3" t="s">
        <v>288</v>
      </c>
      <c r="D48" s="3" t="s">
        <v>26</v>
      </c>
      <c r="G48" s="3" t="s">
        <v>289</v>
      </c>
      <c r="H48" s="3" t="s">
        <v>227</v>
      </c>
      <c r="I48" s="3" t="s">
        <v>30</v>
      </c>
      <c r="J48" s="3" t="s">
        <v>31</v>
      </c>
      <c r="K48" s="3" t="s">
        <v>290</v>
      </c>
      <c r="L48" s="3" t="s">
        <v>56</v>
      </c>
      <c r="M48" s="3" t="s">
        <v>31</v>
      </c>
      <c r="N48" s="4">
        <v>44649.443055555559</v>
      </c>
      <c r="O48" s="3" t="s">
        <v>32</v>
      </c>
      <c r="P48" s="3" t="s">
        <v>33</v>
      </c>
      <c r="Q48" s="3" t="s">
        <v>34</v>
      </c>
      <c r="R48" s="4">
        <v>44657.375</v>
      </c>
      <c r="S48" s="4">
        <v>44665.729166666664</v>
      </c>
      <c r="T48" s="3" t="s">
        <v>35</v>
      </c>
      <c r="U48" s="3" t="s">
        <v>36</v>
      </c>
      <c r="V48" s="4">
        <v>44657.479166666664</v>
      </c>
      <c r="W48" s="3" t="s">
        <v>291</v>
      </c>
    </row>
    <row r="49" spans="1:23" x14ac:dyDescent="0.35">
      <c r="A49" s="3" t="s">
        <v>38</v>
      </c>
      <c r="B49" s="3" t="s">
        <v>292</v>
      </c>
      <c r="C49" s="3" t="s">
        <v>293</v>
      </c>
      <c r="D49" s="3" t="s">
        <v>26</v>
      </c>
      <c r="G49" s="3" t="s">
        <v>294</v>
      </c>
      <c r="H49" s="3" t="s">
        <v>295</v>
      </c>
      <c r="I49" s="3" t="s">
        <v>30</v>
      </c>
      <c r="J49" s="3" t="s">
        <v>31</v>
      </c>
      <c r="K49" s="3" t="s">
        <v>295</v>
      </c>
      <c r="L49" s="3" t="s">
        <v>30</v>
      </c>
      <c r="M49" s="3" t="s">
        <v>31</v>
      </c>
      <c r="N49" s="4">
        <v>44531.569444444445</v>
      </c>
      <c r="O49" s="3" t="s">
        <v>32</v>
      </c>
      <c r="P49" s="3" t="s">
        <v>33</v>
      </c>
      <c r="Q49" s="3" t="s">
        <v>34</v>
      </c>
      <c r="R49" s="4">
        <v>44657.375</v>
      </c>
      <c r="S49" s="4">
        <v>44665.729166666664</v>
      </c>
      <c r="T49" s="3" t="s">
        <v>35</v>
      </c>
      <c r="U49" s="3" t="s">
        <v>36</v>
      </c>
      <c r="V49" s="4">
        <v>44657.446527777778</v>
      </c>
      <c r="W49" s="3" t="s">
        <v>296</v>
      </c>
    </row>
    <row r="50" spans="1:23" x14ac:dyDescent="0.35">
      <c r="A50" s="3" t="s">
        <v>38</v>
      </c>
      <c r="B50" s="3" t="s">
        <v>297</v>
      </c>
      <c r="C50" s="3" t="s">
        <v>298</v>
      </c>
      <c r="D50" s="3" t="s">
        <v>26</v>
      </c>
      <c r="F50" s="5">
        <v>16509037892</v>
      </c>
      <c r="G50" s="3" t="s">
        <v>299</v>
      </c>
      <c r="H50" s="3" t="s">
        <v>300</v>
      </c>
      <c r="I50" s="3" t="s">
        <v>30</v>
      </c>
      <c r="J50" s="3" t="s">
        <v>31</v>
      </c>
      <c r="K50" s="3" t="s">
        <v>300</v>
      </c>
      <c r="L50" s="3" t="s">
        <v>30</v>
      </c>
      <c r="M50" s="3" t="s">
        <v>31</v>
      </c>
      <c r="N50" s="4">
        <v>44641.90902777778</v>
      </c>
      <c r="O50" s="3" t="s">
        <v>32</v>
      </c>
      <c r="P50" s="3" t="s">
        <v>33</v>
      </c>
      <c r="Q50" s="3" t="s">
        <v>34</v>
      </c>
      <c r="R50" s="4">
        <v>44657.375</v>
      </c>
      <c r="S50" s="4">
        <v>44665.729166666664</v>
      </c>
      <c r="T50" s="3" t="s">
        <v>35</v>
      </c>
      <c r="U50" s="3" t="s">
        <v>36</v>
      </c>
      <c r="V50" s="4">
        <v>44658.493750000001</v>
      </c>
      <c r="W50" s="3" t="s">
        <v>301</v>
      </c>
    </row>
    <row r="51" spans="1:23" x14ac:dyDescent="0.35">
      <c r="A51" s="3" t="s">
        <v>23</v>
      </c>
      <c r="B51" s="3" t="s">
        <v>302</v>
      </c>
      <c r="C51" s="3" t="s">
        <v>303</v>
      </c>
      <c r="D51" s="3" t="s">
        <v>26</v>
      </c>
      <c r="G51" s="3" t="s">
        <v>304</v>
      </c>
      <c r="H51" s="3" t="s">
        <v>305</v>
      </c>
      <c r="I51" s="3" t="s">
        <v>145</v>
      </c>
      <c r="J51" s="3" t="s">
        <v>31</v>
      </c>
      <c r="K51" s="3" t="s">
        <v>305</v>
      </c>
      <c r="L51" s="3" t="s">
        <v>145</v>
      </c>
      <c r="M51" s="3" t="s">
        <v>31</v>
      </c>
      <c r="N51" s="4">
        <v>44656.613888888889</v>
      </c>
      <c r="O51" s="3" t="s">
        <v>32</v>
      </c>
      <c r="P51" s="3" t="s">
        <v>33</v>
      </c>
      <c r="Q51" s="3" t="s">
        <v>34</v>
      </c>
      <c r="R51" s="4">
        <v>44657.375</v>
      </c>
      <c r="S51" s="4">
        <v>44665.729166666664</v>
      </c>
      <c r="T51" s="3" t="s">
        <v>35</v>
      </c>
      <c r="U51" s="3" t="s">
        <v>36</v>
      </c>
      <c r="V51" s="4">
        <v>44657.219444444447</v>
      </c>
      <c r="W51" s="3" t="s">
        <v>306</v>
      </c>
    </row>
    <row r="52" spans="1:23" x14ac:dyDescent="0.35">
      <c r="A52" s="3" t="s">
        <v>23</v>
      </c>
      <c r="B52" s="3" t="s">
        <v>307</v>
      </c>
      <c r="C52" s="3" t="s">
        <v>308</v>
      </c>
      <c r="D52" s="3" t="s">
        <v>26</v>
      </c>
      <c r="F52" s="3" t="s">
        <v>309</v>
      </c>
      <c r="G52" s="3" t="s">
        <v>310</v>
      </c>
      <c r="H52" s="3" t="s">
        <v>50</v>
      </c>
      <c r="I52" s="3" t="s">
        <v>30</v>
      </c>
      <c r="J52" s="3" t="s">
        <v>31</v>
      </c>
      <c r="K52" s="3" t="s">
        <v>50</v>
      </c>
      <c r="L52" s="3" t="s">
        <v>30</v>
      </c>
      <c r="M52" s="3" t="s">
        <v>31</v>
      </c>
      <c r="N52" s="4">
        <v>44648.701388888891</v>
      </c>
      <c r="O52" s="3" t="s">
        <v>32</v>
      </c>
      <c r="P52" s="3" t="s">
        <v>33</v>
      </c>
      <c r="Q52" s="3" t="s">
        <v>34</v>
      </c>
      <c r="R52" s="4">
        <v>44657.375</v>
      </c>
      <c r="S52" s="4">
        <v>44665.729166666664</v>
      </c>
      <c r="T52" s="3" t="s">
        <v>35</v>
      </c>
      <c r="U52" s="3" t="s">
        <v>36</v>
      </c>
      <c r="V52" s="4">
        <v>44657.472222222219</v>
      </c>
      <c r="W52" s="3" t="s">
        <v>311</v>
      </c>
    </row>
    <row r="53" spans="1:23" x14ac:dyDescent="0.35">
      <c r="A53" s="3" t="s">
        <v>38</v>
      </c>
      <c r="B53" s="3" t="s">
        <v>312</v>
      </c>
      <c r="C53" s="3" t="s">
        <v>313</v>
      </c>
      <c r="D53" s="3" t="s">
        <v>26</v>
      </c>
      <c r="F53" s="3">
        <f>18198218000/63893</f>
        <v>284823.34528039064</v>
      </c>
      <c r="G53" s="3" t="s">
        <v>314</v>
      </c>
      <c r="H53" s="3" t="s">
        <v>315</v>
      </c>
      <c r="I53" s="3" t="s">
        <v>30</v>
      </c>
      <c r="J53" s="3" t="s">
        <v>31</v>
      </c>
      <c r="K53" s="3" t="s">
        <v>315</v>
      </c>
      <c r="L53" s="3" t="s">
        <v>30</v>
      </c>
      <c r="M53" s="3" t="s">
        <v>31</v>
      </c>
      <c r="N53" s="4">
        <v>44634.676388888889</v>
      </c>
      <c r="O53" s="3" t="s">
        <v>32</v>
      </c>
      <c r="P53" s="3" t="s">
        <v>33</v>
      </c>
      <c r="Q53" s="3" t="s">
        <v>34</v>
      </c>
      <c r="R53" s="4">
        <v>44657.375</v>
      </c>
      <c r="S53" s="4">
        <v>44665.729166666664</v>
      </c>
      <c r="T53" s="3" t="s">
        <v>35</v>
      </c>
      <c r="U53" s="3" t="s">
        <v>36</v>
      </c>
      <c r="V53" s="4">
        <v>44657.509027777778</v>
      </c>
      <c r="W53" s="3" t="s">
        <v>316</v>
      </c>
    </row>
    <row r="54" spans="1:23" x14ac:dyDescent="0.35">
      <c r="A54" s="3" t="s">
        <v>38</v>
      </c>
      <c r="B54" s="3" t="s">
        <v>317</v>
      </c>
      <c r="C54" s="3" t="s">
        <v>318</v>
      </c>
      <c r="D54" s="3" t="s">
        <v>26</v>
      </c>
      <c r="G54" s="3" t="s">
        <v>319</v>
      </c>
      <c r="H54" s="3" t="s">
        <v>91</v>
      </c>
      <c r="I54" s="3" t="s">
        <v>75</v>
      </c>
      <c r="J54" s="3" t="s">
        <v>31</v>
      </c>
      <c r="K54" s="3" t="s">
        <v>320</v>
      </c>
      <c r="L54" s="3" t="s">
        <v>30</v>
      </c>
      <c r="M54" s="3" t="s">
        <v>31</v>
      </c>
      <c r="N54" s="4">
        <v>44640.123611111114</v>
      </c>
      <c r="O54" s="3" t="s">
        <v>32</v>
      </c>
      <c r="P54" s="3" t="s">
        <v>33</v>
      </c>
      <c r="Q54" s="3" t="s">
        <v>34</v>
      </c>
      <c r="R54" s="4">
        <v>44657.375</v>
      </c>
      <c r="S54" s="4">
        <v>44665.729166666664</v>
      </c>
      <c r="T54" s="3" t="s">
        <v>35</v>
      </c>
      <c r="U54" s="3" t="s">
        <v>36</v>
      </c>
      <c r="V54" s="4">
        <v>44657.474305555559</v>
      </c>
      <c r="W54" s="3" t="s">
        <v>93</v>
      </c>
    </row>
    <row r="55" spans="1:23" x14ac:dyDescent="0.35">
      <c r="A55" s="3" t="s">
        <v>38</v>
      </c>
      <c r="B55" s="3" t="s">
        <v>321</v>
      </c>
      <c r="C55" s="3" t="s">
        <v>322</v>
      </c>
      <c r="D55" s="3" t="s">
        <v>26</v>
      </c>
      <c r="G55" s="3" t="s">
        <v>323</v>
      </c>
      <c r="H55" s="3" t="s">
        <v>115</v>
      </c>
      <c r="I55" s="3" t="s">
        <v>30</v>
      </c>
      <c r="J55" s="3" t="s">
        <v>31</v>
      </c>
      <c r="K55" s="3" t="s">
        <v>324</v>
      </c>
      <c r="L55" s="3" t="s">
        <v>177</v>
      </c>
      <c r="M55" s="3" t="s">
        <v>31</v>
      </c>
      <c r="N55" s="4">
        <v>44638.790277777778</v>
      </c>
      <c r="O55" s="3" t="s">
        <v>32</v>
      </c>
      <c r="P55" s="3" t="s">
        <v>33</v>
      </c>
      <c r="Q55" s="3" t="s">
        <v>34</v>
      </c>
      <c r="R55" s="4">
        <v>44657.375</v>
      </c>
      <c r="S55" s="4">
        <v>44665.729166666664</v>
      </c>
      <c r="T55" s="3" t="s">
        <v>35</v>
      </c>
      <c r="U55" s="3" t="s">
        <v>36</v>
      </c>
      <c r="V55" s="4">
        <v>44662.155555555553</v>
      </c>
      <c r="W55" s="3" t="s">
        <v>325</v>
      </c>
    </row>
    <row r="56" spans="1:23" x14ac:dyDescent="0.35">
      <c r="A56" s="3" t="s">
        <v>52</v>
      </c>
      <c r="B56" s="3" t="s">
        <v>326</v>
      </c>
      <c r="C56" s="3" t="s">
        <v>327</v>
      </c>
      <c r="D56" s="3" t="s">
        <v>26</v>
      </c>
      <c r="F56" s="3">
        <f>82-31-279-9028</f>
        <v>-9256</v>
      </c>
      <c r="G56" s="3" t="s">
        <v>328</v>
      </c>
      <c r="H56" s="3" t="s">
        <v>68</v>
      </c>
      <c r="I56" s="3" t="s">
        <v>30</v>
      </c>
      <c r="J56" s="3" t="s">
        <v>31</v>
      </c>
      <c r="K56" s="3" t="s">
        <v>329</v>
      </c>
      <c r="L56" s="3" t="s">
        <v>30</v>
      </c>
      <c r="M56" s="3" t="s">
        <v>31</v>
      </c>
      <c r="N56" s="4">
        <v>44656.31527777778</v>
      </c>
      <c r="O56" s="3" t="s">
        <v>32</v>
      </c>
      <c r="P56" s="3" t="s">
        <v>33</v>
      </c>
      <c r="Q56" s="3" t="s">
        <v>34</v>
      </c>
      <c r="R56" s="4">
        <v>44657.375</v>
      </c>
      <c r="S56" s="4">
        <v>44665.729166666664</v>
      </c>
      <c r="T56" s="3" t="s">
        <v>35</v>
      </c>
      <c r="U56" s="3" t="s">
        <v>36</v>
      </c>
      <c r="V56" s="4">
        <v>44657.255555555559</v>
      </c>
      <c r="W56" s="3" t="s">
        <v>70</v>
      </c>
    </row>
    <row r="57" spans="1:23" x14ac:dyDescent="0.35">
      <c r="A57" s="3" t="s">
        <v>330</v>
      </c>
      <c r="B57" s="3" t="s">
        <v>331</v>
      </c>
      <c r="C57" s="3" t="s">
        <v>332</v>
      </c>
      <c r="D57" s="3" t="s">
        <v>26</v>
      </c>
      <c r="G57" s="3" t="s">
        <v>333</v>
      </c>
      <c r="H57" s="3" t="s">
        <v>334</v>
      </c>
      <c r="I57" s="3" t="s">
        <v>108</v>
      </c>
      <c r="J57" s="3" t="s">
        <v>31</v>
      </c>
      <c r="K57" s="3" t="s">
        <v>335</v>
      </c>
      <c r="L57" s="3" t="s">
        <v>108</v>
      </c>
      <c r="M57" s="3" t="s">
        <v>31</v>
      </c>
      <c r="N57" s="4">
        <v>44657.337500000001</v>
      </c>
      <c r="O57" s="3" t="s">
        <v>32</v>
      </c>
      <c r="P57" s="3" t="s">
        <v>33</v>
      </c>
      <c r="Q57" s="3" t="s">
        <v>34</v>
      </c>
      <c r="R57" s="4">
        <v>44657.375</v>
      </c>
      <c r="S57" s="4">
        <v>44665.729166666664</v>
      </c>
      <c r="T57" s="3" t="s">
        <v>35</v>
      </c>
      <c r="U57" s="3" t="s">
        <v>36</v>
      </c>
      <c r="V57" s="4">
        <v>44657.257638888892</v>
      </c>
      <c r="W57" s="3" t="s">
        <v>336</v>
      </c>
    </row>
    <row r="58" spans="1:23" x14ac:dyDescent="0.35">
      <c r="A58" s="3" t="s">
        <v>330</v>
      </c>
      <c r="B58" s="3" t="s">
        <v>337</v>
      </c>
      <c r="C58" s="3" t="s">
        <v>338</v>
      </c>
      <c r="D58" s="3" t="s">
        <v>26</v>
      </c>
      <c r="F58" s="3">
        <v>15032648208</v>
      </c>
      <c r="G58" s="3" t="s">
        <v>339</v>
      </c>
      <c r="H58" s="3" t="s">
        <v>340</v>
      </c>
      <c r="I58" s="3" t="s">
        <v>30</v>
      </c>
      <c r="J58" s="3" t="s">
        <v>31</v>
      </c>
      <c r="K58" s="3" t="s">
        <v>341</v>
      </c>
      <c r="L58" s="3" t="s">
        <v>30</v>
      </c>
      <c r="M58" s="3" t="s">
        <v>31</v>
      </c>
      <c r="N58" s="4">
        <v>44657.54791666667</v>
      </c>
      <c r="O58" s="3" t="s">
        <v>32</v>
      </c>
      <c r="P58" s="3" t="s">
        <v>33</v>
      </c>
      <c r="Q58" s="3" t="s">
        <v>34</v>
      </c>
      <c r="R58" s="4">
        <v>44657.375</v>
      </c>
      <c r="S58" s="4">
        <v>44665.729166666664</v>
      </c>
      <c r="T58" s="3" t="s">
        <v>35</v>
      </c>
      <c r="U58" s="3" t="s">
        <v>36</v>
      </c>
      <c r="V58" s="4">
        <v>44657.464583333334</v>
      </c>
      <c r="W58" s="3" t="s">
        <v>342</v>
      </c>
    </row>
    <row r="59" spans="1:23" x14ac:dyDescent="0.35">
      <c r="A59" s="3" t="s">
        <v>38</v>
      </c>
      <c r="B59" s="3" t="s">
        <v>343</v>
      </c>
      <c r="C59" s="3" t="s">
        <v>344</v>
      </c>
      <c r="D59" s="3" t="s">
        <v>26</v>
      </c>
      <c r="F59" s="3" t="s">
        <v>345</v>
      </c>
      <c r="G59" s="3" t="s">
        <v>346</v>
      </c>
      <c r="H59" s="3" t="s">
        <v>68</v>
      </c>
      <c r="I59" s="3" t="s">
        <v>30</v>
      </c>
      <c r="J59" s="3" t="s">
        <v>31</v>
      </c>
      <c r="K59" s="3" t="s">
        <v>347</v>
      </c>
      <c r="L59" s="3" t="s">
        <v>30</v>
      </c>
      <c r="M59" s="3" t="s">
        <v>31</v>
      </c>
      <c r="N59" s="4">
        <v>44638.053472222222</v>
      </c>
      <c r="O59" s="3" t="s">
        <v>32</v>
      </c>
      <c r="P59" s="3" t="s">
        <v>33</v>
      </c>
      <c r="Q59" s="3" t="s">
        <v>34</v>
      </c>
      <c r="R59" s="4">
        <v>44657.375</v>
      </c>
      <c r="S59" s="4">
        <v>44665.729166666664</v>
      </c>
      <c r="T59" s="3" t="s">
        <v>35</v>
      </c>
      <c r="U59" s="3" t="s">
        <v>36</v>
      </c>
      <c r="V59" s="4">
        <v>44657.347916666666</v>
      </c>
      <c r="W59" s="3" t="s">
        <v>70</v>
      </c>
    </row>
    <row r="60" spans="1:23" x14ac:dyDescent="0.35">
      <c r="A60" s="3" t="s">
        <v>38</v>
      </c>
      <c r="B60" s="3" t="s">
        <v>348</v>
      </c>
      <c r="C60" s="3" t="s">
        <v>349</v>
      </c>
      <c r="D60" s="3" t="s">
        <v>26</v>
      </c>
      <c r="F60" s="3">
        <v>19728769503</v>
      </c>
      <c r="G60" s="3" t="s">
        <v>350</v>
      </c>
      <c r="H60" s="3" t="s">
        <v>91</v>
      </c>
      <c r="I60" s="3" t="s">
        <v>75</v>
      </c>
      <c r="J60" s="3" t="s">
        <v>31</v>
      </c>
      <c r="K60" s="3" t="s">
        <v>102</v>
      </c>
      <c r="L60" s="3" t="s">
        <v>56</v>
      </c>
      <c r="M60" s="3" t="s">
        <v>31</v>
      </c>
      <c r="N60" s="4">
        <v>44638.781944444447</v>
      </c>
      <c r="O60" s="3" t="s">
        <v>32</v>
      </c>
      <c r="P60" s="3" t="s">
        <v>33</v>
      </c>
      <c r="Q60" s="3" t="s">
        <v>34</v>
      </c>
      <c r="R60" s="4">
        <v>44657.375</v>
      </c>
      <c r="S60" s="4">
        <v>44665.729166666664</v>
      </c>
      <c r="T60" s="3" t="s">
        <v>35</v>
      </c>
      <c r="U60" s="3" t="s">
        <v>36</v>
      </c>
      <c r="V60" s="4">
        <v>44657.517361111109</v>
      </c>
      <c r="W60" s="3" t="s">
        <v>93</v>
      </c>
    </row>
    <row r="61" spans="1:23" x14ac:dyDescent="0.35">
      <c r="A61" s="3" t="s">
        <v>23</v>
      </c>
      <c r="B61" s="3" t="s">
        <v>351</v>
      </c>
      <c r="C61" s="3" t="s">
        <v>352</v>
      </c>
      <c r="D61" s="3" t="s">
        <v>26</v>
      </c>
      <c r="F61" s="3">
        <v>9719985942</v>
      </c>
      <c r="G61" s="3" t="s">
        <v>353</v>
      </c>
      <c r="H61" s="3" t="s">
        <v>143</v>
      </c>
      <c r="I61" s="3" t="s">
        <v>30</v>
      </c>
      <c r="J61" s="3" t="s">
        <v>31</v>
      </c>
      <c r="K61" s="3" t="s">
        <v>354</v>
      </c>
      <c r="L61" s="3" t="s">
        <v>75</v>
      </c>
      <c r="M61" s="3" t="s">
        <v>31</v>
      </c>
      <c r="N61" s="4">
        <v>44665.643750000003</v>
      </c>
      <c r="O61" s="3" t="s">
        <v>32</v>
      </c>
      <c r="P61" s="3" t="s">
        <v>33</v>
      </c>
      <c r="Q61" s="3" t="s">
        <v>34</v>
      </c>
      <c r="R61" s="4">
        <v>44657.375</v>
      </c>
      <c r="S61" s="4">
        <v>44665.729166666664</v>
      </c>
      <c r="T61" s="3" t="s">
        <v>35</v>
      </c>
      <c r="U61" s="3" t="s">
        <v>36</v>
      </c>
      <c r="V61" s="4">
        <v>44665.560416666667</v>
      </c>
      <c r="W61" s="3" t="s">
        <v>355</v>
      </c>
    </row>
    <row r="62" spans="1:23" x14ac:dyDescent="0.35">
      <c r="A62" s="3" t="s">
        <v>38</v>
      </c>
      <c r="B62" s="3" t="s">
        <v>356</v>
      </c>
      <c r="C62" s="3" t="s">
        <v>357</v>
      </c>
      <c r="D62" s="3" t="s">
        <v>26</v>
      </c>
      <c r="G62" s="3" t="s">
        <v>358</v>
      </c>
      <c r="H62" s="3" t="s">
        <v>359</v>
      </c>
      <c r="I62" s="3" t="s">
        <v>30</v>
      </c>
      <c r="J62" s="3" t="s">
        <v>31</v>
      </c>
      <c r="K62" s="3" t="s">
        <v>359</v>
      </c>
      <c r="L62" s="3" t="s">
        <v>30</v>
      </c>
      <c r="M62" s="3" t="s">
        <v>31</v>
      </c>
      <c r="N62" s="4">
        <v>44630.500694444447</v>
      </c>
      <c r="O62" s="3" t="s">
        <v>32</v>
      </c>
      <c r="P62" s="3" t="s">
        <v>33</v>
      </c>
      <c r="Q62" s="3" t="s">
        <v>34</v>
      </c>
      <c r="R62" s="4">
        <v>44657.375</v>
      </c>
      <c r="S62" s="4">
        <v>44665.729166666664</v>
      </c>
      <c r="T62" s="3" t="s">
        <v>35</v>
      </c>
      <c r="U62" s="3" t="s">
        <v>36</v>
      </c>
      <c r="V62" s="4">
        <v>44658.492361111108</v>
      </c>
      <c r="W62" s="3" t="s">
        <v>360</v>
      </c>
    </row>
    <row r="63" spans="1:23" x14ac:dyDescent="0.35">
      <c r="A63" s="3" t="s">
        <v>23</v>
      </c>
      <c r="B63" s="3" t="s">
        <v>361</v>
      </c>
      <c r="C63" s="3" t="s">
        <v>362</v>
      </c>
      <c r="D63" s="3" t="s">
        <v>26</v>
      </c>
      <c r="F63" s="3">
        <f>82-10-7724-3323</f>
        <v>-10975</v>
      </c>
      <c r="G63" s="3" t="s">
        <v>363</v>
      </c>
      <c r="H63" s="3" t="s">
        <v>259</v>
      </c>
      <c r="I63" s="3" t="s">
        <v>145</v>
      </c>
      <c r="J63" s="3" t="s">
        <v>31</v>
      </c>
      <c r="K63" s="3" t="s">
        <v>259</v>
      </c>
      <c r="L63" s="3" t="s">
        <v>145</v>
      </c>
      <c r="M63" s="3" t="s">
        <v>31</v>
      </c>
      <c r="N63" s="4">
        <v>44631.400694444441</v>
      </c>
      <c r="O63" s="3" t="s">
        <v>32</v>
      </c>
      <c r="P63" s="3" t="s">
        <v>33</v>
      </c>
      <c r="Q63" s="3" t="s">
        <v>34</v>
      </c>
      <c r="R63" s="4">
        <v>44657.375</v>
      </c>
      <c r="S63" s="4">
        <v>44665.729166666664</v>
      </c>
      <c r="T63" s="3" t="s">
        <v>35</v>
      </c>
      <c r="U63" s="3" t="s">
        <v>36</v>
      </c>
      <c r="V63" s="4">
        <v>44657.476388888892</v>
      </c>
      <c r="W63" s="3" t="s">
        <v>364</v>
      </c>
    </row>
    <row r="64" spans="1:23" x14ac:dyDescent="0.35">
      <c r="A64" s="3" t="s">
        <v>23</v>
      </c>
      <c r="B64" s="3" t="s">
        <v>365</v>
      </c>
      <c r="C64" s="3" t="s">
        <v>366</v>
      </c>
      <c r="D64" s="3" t="s">
        <v>26</v>
      </c>
      <c r="F64" s="3">
        <v>358504860004</v>
      </c>
      <c r="G64" s="3" t="s">
        <v>367</v>
      </c>
      <c r="H64" s="3" t="s">
        <v>43</v>
      </c>
      <c r="I64" s="3" t="s">
        <v>30</v>
      </c>
      <c r="J64" s="3" t="s">
        <v>31</v>
      </c>
      <c r="K64" s="3" t="s">
        <v>368</v>
      </c>
      <c r="L64" s="3" t="s">
        <v>30</v>
      </c>
      <c r="M64" s="3" t="s">
        <v>31</v>
      </c>
      <c r="N64" s="4">
        <v>44645.553472222222</v>
      </c>
      <c r="O64" s="3" t="s">
        <v>32</v>
      </c>
      <c r="P64" s="3" t="s">
        <v>33</v>
      </c>
      <c r="Q64" s="3" t="s">
        <v>34</v>
      </c>
      <c r="R64" s="4">
        <v>44657.375</v>
      </c>
      <c r="S64" s="4">
        <v>44665.729166666664</v>
      </c>
      <c r="T64" s="3" t="s">
        <v>35</v>
      </c>
      <c r="U64" s="3" t="s">
        <v>36</v>
      </c>
      <c r="V64" s="4">
        <v>44664.51666666667</v>
      </c>
      <c r="W64" s="3" t="s">
        <v>369</v>
      </c>
    </row>
    <row r="65" spans="1:23" customFormat="1" hidden="1" x14ac:dyDescent="0.35">
      <c r="A65" t="s">
        <v>23</v>
      </c>
      <c r="B65" t="s">
        <v>370</v>
      </c>
      <c r="C65" t="s">
        <v>371</v>
      </c>
      <c r="D65" t="s">
        <v>26</v>
      </c>
      <c r="F65" s="2">
        <v>14375375371</v>
      </c>
      <c r="G65" t="s">
        <v>372</v>
      </c>
      <c r="H65" t="s">
        <v>373</v>
      </c>
      <c r="I65" t="s">
        <v>30</v>
      </c>
      <c r="J65" t="s">
        <v>31</v>
      </c>
      <c r="K65" t="s">
        <v>373</v>
      </c>
      <c r="L65" t="s">
        <v>30</v>
      </c>
      <c r="M65" t="s">
        <v>31</v>
      </c>
      <c r="N65" s="1">
        <v>44532.620138888888</v>
      </c>
      <c r="O65" t="s">
        <v>32</v>
      </c>
      <c r="P65" t="s">
        <v>58</v>
      </c>
      <c r="Q65" t="s">
        <v>34</v>
      </c>
      <c r="R65" s="1">
        <v>44657.375</v>
      </c>
      <c r="S65" s="1">
        <v>44665.729166666664</v>
      </c>
      <c r="T65" t="s">
        <v>35</v>
      </c>
      <c r="U65" t="s">
        <v>36</v>
      </c>
      <c r="V65" s="1">
        <v>44532.620138888888</v>
      </c>
      <c r="W65" t="s">
        <v>374</v>
      </c>
    </row>
    <row r="66" spans="1:23" x14ac:dyDescent="0.35">
      <c r="A66" s="3" t="s">
        <v>38</v>
      </c>
      <c r="B66" s="3" t="s">
        <v>375</v>
      </c>
      <c r="C66" s="3" t="s">
        <v>376</v>
      </c>
      <c r="D66" s="3" t="s">
        <v>26</v>
      </c>
      <c r="F66" s="3">
        <v>14156455397</v>
      </c>
      <c r="G66" s="3" t="s">
        <v>377</v>
      </c>
      <c r="H66" s="3" t="s">
        <v>86</v>
      </c>
      <c r="I66" s="3" t="s">
        <v>30</v>
      </c>
      <c r="J66" s="3" t="s">
        <v>31</v>
      </c>
      <c r="K66" s="3" t="s">
        <v>86</v>
      </c>
      <c r="L66" s="3" t="s">
        <v>30</v>
      </c>
      <c r="M66" s="3" t="s">
        <v>31</v>
      </c>
      <c r="N66" s="4">
        <v>44635.604166666664</v>
      </c>
      <c r="O66" s="3" t="s">
        <v>32</v>
      </c>
      <c r="P66" s="3" t="s">
        <v>33</v>
      </c>
      <c r="Q66" s="3" t="s">
        <v>34</v>
      </c>
      <c r="R66" s="4">
        <v>44657.375</v>
      </c>
      <c r="S66" s="4">
        <v>44665.729166666664</v>
      </c>
      <c r="T66" s="3" t="s">
        <v>35</v>
      </c>
      <c r="U66" s="3" t="s">
        <v>36</v>
      </c>
      <c r="V66" s="4">
        <v>44657.488194444442</v>
      </c>
      <c r="W66" s="3" t="s">
        <v>378</v>
      </c>
    </row>
    <row r="67" spans="1:23" x14ac:dyDescent="0.35">
      <c r="A67" s="3" t="s">
        <v>38</v>
      </c>
      <c r="B67" s="3" t="s">
        <v>375</v>
      </c>
      <c r="C67" s="3" t="s">
        <v>379</v>
      </c>
      <c r="D67" s="3" t="s">
        <v>26</v>
      </c>
      <c r="F67" s="5">
        <v>441784428600</v>
      </c>
      <c r="G67" s="3" t="s">
        <v>380</v>
      </c>
      <c r="H67" s="3" t="s">
        <v>68</v>
      </c>
      <c r="I67" s="3" t="s">
        <v>30</v>
      </c>
      <c r="J67" s="3" t="s">
        <v>31</v>
      </c>
      <c r="K67" s="3" t="s">
        <v>381</v>
      </c>
      <c r="L67" s="3" t="s">
        <v>108</v>
      </c>
      <c r="M67" s="3" t="s">
        <v>31</v>
      </c>
      <c r="N67" s="4">
        <v>44638.06527777778</v>
      </c>
      <c r="O67" s="3" t="s">
        <v>32</v>
      </c>
      <c r="P67" s="3" t="s">
        <v>33</v>
      </c>
      <c r="Q67" s="3" t="s">
        <v>34</v>
      </c>
      <c r="R67" s="4">
        <v>44657.375</v>
      </c>
      <c r="S67" s="4">
        <v>44665.729166666664</v>
      </c>
      <c r="T67" s="3" t="s">
        <v>35</v>
      </c>
      <c r="U67" s="3" t="s">
        <v>36</v>
      </c>
      <c r="V67" s="4">
        <v>44657.453472222223</v>
      </c>
      <c r="W67" s="3" t="s">
        <v>70</v>
      </c>
    </row>
    <row r="68" spans="1:23" customFormat="1" hidden="1" x14ac:dyDescent="0.35">
      <c r="A68" t="s">
        <v>23</v>
      </c>
      <c r="B68" t="s">
        <v>382</v>
      </c>
      <c r="C68" t="s">
        <v>383</v>
      </c>
      <c r="D68" t="s">
        <v>26</v>
      </c>
      <c r="G68" t="s">
        <v>384</v>
      </c>
      <c r="H68" t="s">
        <v>115</v>
      </c>
      <c r="I68" t="s">
        <v>30</v>
      </c>
      <c r="J68" t="s">
        <v>31</v>
      </c>
      <c r="K68" t="s">
        <v>115</v>
      </c>
      <c r="L68" t="s">
        <v>30</v>
      </c>
      <c r="M68" t="s">
        <v>31</v>
      </c>
      <c r="N68" s="1">
        <v>44662.559027777781</v>
      </c>
      <c r="O68" t="s">
        <v>32</v>
      </c>
      <c r="P68" t="s">
        <v>58</v>
      </c>
      <c r="Q68" t="s">
        <v>34</v>
      </c>
      <c r="R68" s="1">
        <v>44657.375</v>
      </c>
      <c r="S68" s="1">
        <v>44665.729166666664</v>
      </c>
      <c r="T68" t="s">
        <v>35</v>
      </c>
      <c r="U68" t="s">
        <v>36</v>
      </c>
      <c r="V68" s="1">
        <v>44662.559027777781</v>
      </c>
      <c r="W68" t="s">
        <v>385</v>
      </c>
    </row>
    <row r="69" spans="1:23" x14ac:dyDescent="0.35">
      <c r="A69" s="3" t="s">
        <v>38</v>
      </c>
      <c r="B69" s="3" t="s">
        <v>382</v>
      </c>
      <c r="C69" s="3" t="s">
        <v>386</v>
      </c>
      <c r="D69" s="3" t="s">
        <v>26</v>
      </c>
      <c r="F69" s="3" t="s">
        <v>135</v>
      </c>
      <c r="G69" s="3" t="s">
        <v>387</v>
      </c>
      <c r="H69" s="3" t="s">
        <v>155</v>
      </c>
      <c r="I69" s="3" t="s">
        <v>108</v>
      </c>
      <c r="J69" s="3" t="s">
        <v>31</v>
      </c>
      <c r="K69" s="3" t="s">
        <v>155</v>
      </c>
      <c r="L69" s="3" t="s">
        <v>108</v>
      </c>
      <c r="M69" s="3" t="s">
        <v>31</v>
      </c>
      <c r="N69" s="4">
        <v>44641.093055555553</v>
      </c>
      <c r="O69" s="3" t="s">
        <v>32</v>
      </c>
      <c r="P69" s="3" t="s">
        <v>33</v>
      </c>
      <c r="Q69" s="3" t="s">
        <v>34</v>
      </c>
      <c r="R69" s="4">
        <v>44657.375</v>
      </c>
      <c r="S69" s="4">
        <v>44665.729166666664</v>
      </c>
      <c r="T69" s="3" t="s">
        <v>35</v>
      </c>
      <c r="U69" s="3" t="s">
        <v>36</v>
      </c>
      <c r="V69" s="4">
        <v>44664.599305555559</v>
      </c>
      <c r="W69" s="3" t="s">
        <v>388</v>
      </c>
    </row>
    <row r="70" spans="1:23" x14ac:dyDescent="0.35">
      <c r="A70" s="3" t="s">
        <v>23</v>
      </c>
      <c r="B70" s="3" t="s">
        <v>389</v>
      </c>
      <c r="C70" s="3" t="s">
        <v>390</v>
      </c>
      <c r="D70" s="3" t="s">
        <v>26</v>
      </c>
      <c r="G70" s="3" t="s">
        <v>391</v>
      </c>
      <c r="H70" s="3" t="s">
        <v>392</v>
      </c>
      <c r="I70" s="3" t="s">
        <v>30</v>
      </c>
      <c r="J70" s="3" t="s">
        <v>31</v>
      </c>
      <c r="K70" s="3" t="s">
        <v>393</v>
      </c>
      <c r="L70" s="3" t="s">
        <v>30</v>
      </c>
      <c r="M70" s="3" t="s">
        <v>31</v>
      </c>
      <c r="N70" s="4">
        <v>44629.428472222222</v>
      </c>
      <c r="O70" s="3" t="s">
        <v>32</v>
      </c>
      <c r="P70" s="3" t="s">
        <v>33</v>
      </c>
      <c r="Q70" s="3" t="s">
        <v>34</v>
      </c>
      <c r="R70" s="4">
        <v>44657.375</v>
      </c>
      <c r="S70" s="4">
        <v>44665.729166666664</v>
      </c>
      <c r="T70" s="3" t="s">
        <v>35</v>
      </c>
      <c r="U70" s="3" t="s">
        <v>36</v>
      </c>
      <c r="V70" s="4">
        <v>44657.472222222219</v>
      </c>
      <c r="W70" s="3" t="s">
        <v>394</v>
      </c>
    </row>
    <row r="71" spans="1:23" x14ac:dyDescent="0.35">
      <c r="A71" s="3" t="s">
        <v>23</v>
      </c>
      <c r="B71" s="3" t="s">
        <v>395</v>
      </c>
      <c r="C71" s="3" t="s">
        <v>396</v>
      </c>
      <c r="D71" s="3" t="s">
        <v>397</v>
      </c>
      <c r="G71" s="3" t="s">
        <v>398</v>
      </c>
      <c r="H71" s="3" t="s">
        <v>399</v>
      </c>
      <c r="I71" s="3" t="s">
        <v>30</v>
      </c>
      <c r="J71" s="3" t="s">
        <v>31</v>
      </c>
      <c r="K71" s="3" t="s">
        <v>74</v>
      </c>
      <c r="L71" s="3" t="s">
        <v>75</v>
      </c>
      <c r="M71" s="3" t="s">
        <v>31</v>
      </c>
      <c r="N71" s="4">
        <v>44627.724999999999</v>
      </c>
      <c r="O71" s="3" t="s">
        <v>32</v>
      </c>
      <c r="P71" s="3" t="s">
        <v>33</v>
      </c>
      <c r="Q71" s="3" t="s">
        <v>34</v>
      </c>
      <c r="R71" s="4">
        <v>44657.375</v>
      </c>
      <c r="S71" s="4">
        <v>44665.729166666664</v>
      </c>
      <c r="T71" s="3" t="s">
        <v>35</v>
      </c>
      <c r="U71" s="3" t="s">
        <v>36</v>
      </c>
      <c r="V71" s="4">
        <v>44657.470833333333</v>
      </c>
      <c r="W71" s="3" t="s">
        <v>400</v>
      </c>
    </row>
    <row r="72" spans="1:23" customFormat="1" hidden="1" x14ac:dyDescent="0.35">
      <c r="A72" t="s">
        <v>330</v>
      </c>
      <c r="B72" t="s">
        <v>401</v>
      </c>
      <c r="C72" t="s">
        <v>402</v>
      </c>
      <c r="D72" t="s">
        <v>26</v>
      </c>
      <c r="F72">
        <f>86-13708355739</f>
        <v>-13708355653</v>
      </c>
      <c r="G72" t="s">
        <v>403</v>
      </c>
      <c r="H72" t="s">
        <v>404</v>
      </c>
      <c r="I72" t="s">
        <v>30</v>
      </c>
      <c r="J72" t="s">
        <v>31</v>
      </c>
      <c r="K72" t="s">
        <v>404</v>
      </c>
      <c r="L72" t="s">
        <v>30</v>
      </c>
      <c r="M72" t="s">
        <v>31</v>
      </c>
      <c r="N72" s="1">
        <v>44649.244444444441</v>
      </c>
      <c r="O72" t="s">
        <v>32</v>
      </c>
      <c r="P72" t="s">
        <v>58</v>
      </c>
      <c r="Q72" t="s">
        <v>34</v>
      </c>
      <c r="R72" s="1">
        <v>44657.375</v>
      </c>
      <c r="S72" s="1">
        <v>44665.729166666664</v>
      </c>
      <c r="T72" t="s">
        <v>35</v>
      </c>
      <c r="U72" t="s">
        <v>36</v>
      </c>
      <c r="V72" s="1">
        <v>44649.244444444441</v>
      </c>
      <c r="W72" t="s">
        <v>405</v>
      </c>
    </row>
    <row r="73" spans="1:23" x14ac:dyDescent="0.35">
      <c r="A73" s="3" t="s">
        <v>38</v>
      </c>
      <c r="B73" s="3" t="s">
        <v>406</v>
      </c>
      <c r="C73" s="3" t="s">
        <v>407</v>
      </c>
      <c r="D73" s="3" t="s">
        <v>26</v>
      </c>
      <c r="G73" s="3" t="s">
        <v>408</v>
      </c>
      <c r="H73" s="3" t="s">
        <v>409</v>
      </c>
      <c r="I73" s="3" t="s">
        <v>30</v>
      </c>
      <c r="J73" s="3" t="s">
        <v>31</v>
      </c>
      <c r="K73" s="3" t="s">
        <v>410</v>
      </c>
      <c r="L73" s="3" t="s">
        <v>30</v>
      </c>
      <c r="M73" s="3" t="s">
        <v>31</v>
      </c>
      <c r="N73" s="4">
        <v>44658.54583333333</v>
      </c>
      <c r="O73" s="3" t="s">
        <v>32</v>
      </c>
      <c r="P73" s="3" t="s">
        <v>33</v>
      </c>
      <c r="Q73" s="3" t="s">
        <v>34</v>
      </c>
      <c r="R73" s="4">
        <v>44657.375</v>
      </c>
      <c r="S73" s="4">
        <v>44665.729166666664</v>
      </c>
      <c r="T73" s="3" t="s">
        <v>35</v>
      </c>
      <c r="U73" s="3" t="s">
        <v>36</v>
      </c>
      <c r="V73" s="4">
        <v>44658.46597222222</v>
      </c>
      <c r="W73" s="3" t="s">
        <v>411</v>
      </c>
    </row>
    <row r="74" spans="1:23" x14ac:dyDescent="0.35">
      <c r="A74" s="3" t="s">
        <v>38</v>
      </c>
      <c r="B74" s="3" t="s">
        <v>412</v>
      </c>
      <c r="C74" s="3" t="s">
        <v>413</v>
      </c>
      <c r="D74" s="3" t="s">
        <v>26</v>
      </c>
      <c r="G74" s="3" t="s">
        <v>414</v>
      </c>
      <c r="H74" s="3" t="s">
        <v>50</v>
      </c>
      <c r="I74" s="3" t="s">
        <v>30</v>
      </c>
      <c r="J74" s="3" t="s">
        <v>31</v>
      </c>
      <c r="K74" s="3" t="s">
        <v>415</v>
      </c>
      <c r="L74" s="3" t="s">
        <v>30</v>
      </c>
      <c r="M74" s="3" t="s">
        <v>31</v>
      </c>
      <c r="N74" s="4">
        <v>44647.8125</v>
      </c>
      <c r="O74" s="3" t="s">
        <v>32</v>
      </c>
      <c r="P74" s="3" t="s">
        <v>33</v>
      </c>
      <c r="Q74" s="3" t="s">
        <v>34</v>
      </c>
      <c r="R74" s="4">
        <v>44657.375</v>
      </c>
      <c r="S74" s="4">
        <v>44665.729166666664</v>
      </c>
      <c r="T74" s="3" t="s">
        <v>35</v>
      </c>
      <c r="U74" s="3" t="s">
        <v>36</v>
      </c>
      <c r="V74" s="4">
        <v>44664.413888888892</v>
      </c>
      <c r="W74" s="3" t="s">
        <v>416</v>
      </c>
    </row>
    <row r="75" spans="1:23" customFormat="1" hidden="1" x14ac:dyDescent="0.35">
      <c r="A75" t="s">
        <v>23</v>
      </c>
      <c r="B75" t="s">
        <v>417</v>
      </c>
      <c r="C75" t="s">
        <v>418</v>
      </c>
      <c r="D75" t="s">
        <v>26</v>
      </c>
      <c r="G75" t="s">
        <v>419</v>
      </c>
      <c r="H75" t="s">
        <v>404</v>
      </c>
      <c r="I75" t="s">
        <v>30</v>
      </c>
      <c r="J75" t="s">
        <v>31</v>
      </c>
      <c r="K75" t="s">
        <v>404</v>
      </c>
      <c r="L75" t="s">
        <v>108</v>
      </c>
      <c r="M75" t="s">
        <v>31</v>
      </c>
      <c r="N75" s="1">
        <v>44632.068055555559</v>
      </c>
      <c r="O75" t="s">
        <v>32</v>
      </c>
      <c r="P75" t="s">
        <v>58</v>
      </c>
      <c r="Q75" t="s">
        <v>34</v>
      </c>
      <c r="R75" s="1">
        <v>44657.375</v>
      </c>
      <c r="S75" s="1">
        <v>44665.729166666664</v>
      </c>
      <c r="T75" t="s">
        <v>35</v>
      </c>
      <c r="U75" t="s">
        <v>36</v>
      </c>
      <c r="V75" s="1">
        <v>44632.068055555559</v>
      </c>
      <c r="W75" t="s">
        <v>420</v>
      </c>
    </row>
    <row r="76" spans="1:23" x14ac:dyDescent="0.35">
      <c r="A76" s="3" t="s">
        <v>23</v>
      </c>
      <c r="B76" s="3" t="s">
        <v>421</v>
      </c>
      <c r="C76" s="3" t="s">
        <v>422</v>
      </c>
      <c r="D76" s="3" t="s">
        <v>26</v>
      </c>
      <c r="F76" s="5">
        <v>8618618288719</v>
      </c>
      <c r="G76" s="3" t="s">
        <v>423</v>
      </c>
      <c r="H76" s="3" t="s">
        <v>424</v>
      </c>
      <c r="I76" s="3" t="s">
        <v>108</v>
      </c>
      <c r="J76" s="3" t="s">
        <v>31</v>
      </c>
      <c r="K76" s="3" t="s">
        <v>424</v>
      </c>
      <c r="L76" s="3" t="s">
        <v>108</v>
      </c>
      <c r="M76" s="3" t="s">
        <v>31</v>
      </c>
      <c r="N76" s="4">
        <v>44635.147222222222</v>
      </c>
      <c r="O76" s="3" t="s">
        <v>32</v>
      </c>
      <c r="P76" s="3" t="s">
        <v>33</v>
      </c>
      <c r="Q76" s="3" t="s">
        <v>34</v>
      </c>
      <c r="R76" s="4">
        <v>44657.375</v>
      </c>
      <c r="S76" s="4">
        <v>44665.729166666664</v>
      </c>
      <c r="T76" s="3" t="s">
        <v>35</v>
      </c>
      <c r="U76" s="3" t="s">
        <v>36</v>
      </c>
      <c r="V76" s="4">
        <v>44657.25</v>
      </c>
      <c r="W76" s="3" t="s">
        <v>425</v>
      </c>
    </row>
    <row r="77" spans="1:23" x14ac:dyDescent="0.35">
      <c r="A77" s="3" t="s">
        <v>23</v>
      </c>
      <c r="B77" s="3" t="s">
        <v>426</v>
      </c>
      <c r="C77" s="3" t="s">
        <v>427</v>
      </c>
      <c r="D77" s="3" t="s">
        <v>26</v>
      </c>
      <c r="F77" s="3" t="s">
        <v>428</v>
      </c>
      <c r="G77" s="3" t="s">
        <v>429</v>
      </c>
      <c r="H77" s="3" t="s">
        <v>399</v>
      </c>
      <c r="I77" s="3" t="s">
        <v>30</v>
      </c>
      <c r="J77" s="3" t="s">
        <v>31</v>
      </c>
      <c r="K77" s="3" t="s">
        <v>430</v>
      </c>
      <c r="L77" s="3" t="s">
        <v>30</v>
      </c>
      <c r="M77" s="3" t="s">
        <v>31</v>
      </c>
      <c r="N77" s="4">
        <v>44649.159722222219</v>
      </c>
      <c r="O77" s="3" t="s">
        <v>32</v>
      </c>
      <c r="P77" s="3" t="s">
        <v>33</v>
      </c>
      <c r="Q77" s="3" t="s">
        <v>34</v>
      </c>
      <c r="R77" s="4">
        <v>44657.375</v>
      </c>
      <c r="S77" s="4">
        <v>44665.729166666664</v>
      </c>
      <c r="T77" s="3" t="s">
        <v>35</v>
      </c>
      <c r="U77" s="3" t="s">
        <v>36</v>
      </c>
      <c r="V77" s="4">
        <v>44657.522916666669</v>
      </c>
      <c r="W77" s="3" t="s">
        <v>431</v>
      </c>
    </row>
    <row r="78" spans="1:23" x14ac:dyDescent="0.35">
      <c r="A78" s="3" t="s">
        <v>38</v>
      </c>
      <c r="B78" s="3" t="s">
        <v>432</v>
      </c>
      <c r="C78" s="3" t="s">
        <v>433</v>
      </c>
      <c r="D78" s="3" t="s">
        <v>26</v>
      </c>
      <c r="F78" s="3">
        <v>4924075757816</v>
      </c>
      <c r="G78" s="3" t="s">
        <v>434</v>
      </c>
      <c r="H78" s="3" t="s">
        <v>50</v>
      </c>
      <c r="I78" s="3" t="s">
        <v>30</v>
      </c>
      <c r="J78" s="3" t="s">
        <v>31</v>
      </c>
      <c r="K78" s="3" t="s">
        <v>183</v>
      </c>
      <c r="L78" s="3" t="s">
        <v>30</v>
      </c>
      <c r="M78" s="3" t="s">
        <v>31</v>
      </c>
      <c r="N78" s="4">
        <v>44644.571527777778</v>
      </c>
      <c r="O78" s="3" t="s">
        <v>32</v>
      </c>
      <c r="P78" s="3" t="s">
        <v>33</v>
      </c>
      <c r="Q78" s="3" t="s">
        <v>34</v>
      </c>
      <c r="R78" s="4">
        <v>44657.375</v>
      </c>
      <c r="S78" s="4">
        <v>44665.729166666664</v>
      </c>
      <c r="T78" s="3" t="s">
        <v>35</v>
      </c>
      <c r="U78" s="3" t="s">
        <v>36</v>
      </c>
      <c r="V78" s="4">
        <v>44657.459722222222</v>
      </c>
      <c r="W78" s="3" t="s">
        <v>435</v>
      </c>
    </row>
    <row r="79" spans="1:23" x14ac:dyDescent="0.35">
      <c r="A79" s="3" t="s">
        <v>52</v>
      </c>
      <c r="B79" s="3" t="s">
        <v>436</v>
      </c>
      <c r="C79" s="3" t="s">
        <v>437</v>
      </c>
      <c r="D79" s="3" t="s">
        <v>26</v>
      </c>
      <c r="F79" s="3">
        <v>8613501168994</v>
      </c>
      <c r="G79" s="3" t="s">
        <v>438</v>
      </c>
      <c r="H79" s="3" t="s">
        <v>439</v>
      </c>
      <c r="I79" s="3" t="s">
        <v>108</v>
      </c>
      <c r="J79" s="3" t="s">
        <v>31</v>
      </c>
      <c r="K79" s="3" t="s">
        <v>439</v>
      </c>
      <c r="L79" s="3" t="s">
        <v>108</v>
      </c>
      <c r="M79" s="3" t="s">
        <v>31</v>
      </c>
      <c r="N79" s="4">
        <v>44575.420138888891</v>
      </c>
      <c r="O79" s="3" t="s">
        <v>32</v>
      </c>
      <c r="P79" s="3" t="s">
        <v>33</v>
      </c>
      <c r="Q79" s="3" t="s">
        <v>34</v>
      </c>
      <c r="R79" s="4">
        <v>44657.375</v>
      </c>
      <c r="S79" s="4">
        <v>44665.729166666664</v>
      </c>
      <c r="T79" s="3" t="s">
        <v>35</v>
      </c>
      <c r="U79" s="3" t="s">
        <v>36</v>
      </c>
      <c r="V79" s="4">
        <v>44657.98541666667</v>
      </c>
      <c r="W79" s="3" t="s">
        <v>440</v>
      </c>
    </row>
    <row r="80" spans="1:23" x14ac:dyDescent="0.35">
      <c r="A80" s="3" t="s">
        <v>23</v>
      </c>
      <c r="B80" s="3" t="s">
        <v>441</v>
      </c>
      <c r="C80" s="3" t="s">
        <v>442</v>
      </c>
      <c r="D80" s="3" t="s">
        <v>26</v>
      </c>
      <c r="F80" s="3" t="s">
        <v>443</v>
      </c>
      <c r="G80" s="3" t="s">
        <v>444</v>
      </c>
      <c r="H80" s="3" t="s">
        <v>340</v>
      </c>
      <c r="I80" s="3" t="s">
        <v>30</v>
      </c>
      <c r="J80" s="3" t="s">
        <v>31</v>
      </c>
      <c r="K80" s="3" t="s">
        <v>340</v>
      </c>
      <c r="L80" s="3" t="s">
        <v>30</v>
      </c>
      <c r="M80" s="3" t="s">
        <v>31</v>
      </c>
      <c r="N80" s="4">
        <v>44628.724305555559</v>
      </c>
      <c r="O80" s="3" t="s">
        <v>32</v>
      </c>
      <c r="P80" s="3" t="s">
        <v>33</v>
      </c>
      <c r="Q80" s="3" t="s">
        <v>34</v>
      </c>
      <c r="R80" s="4">
        <v>44657.375</v>
      </c>
      <c r="S80" s="4">
        <v>44665.729166666664</v>
      </c>
      <c r="T80" s="3" t="s">
        <v>35</v>
      </c>
      <c r="U80" s="3" t="s">
        <v>36</v>
      </c>
      <c r="V80" s="4">
        <v>44657.435416666667</v>
      </c>
      <c r="W80" s="3" t="s">
        <v>445</v>
      </c>
    </row>
    <row r="81" spans="1:23" x14ac:dyDescent="0.35">
      <c r="A81" s="3" t="s">
        <v>23</v>
      </c>
      <c r="B81" s="3" t="s">
        <v>407</v>
      </c>
      <c r="C81" s="3" t="s">
        <v>406</v>
      </c>
      <c r="D81" s="3" t="s">
        <v>26</v>
      </c>
      <c r="G81" s="3" t="s">
        <v>408</v>
      </c>
      <c r="H81" s="3" t="s">
        <v>410</v>
      </c>
      <c r="I81" s="3" t="s">
        <v>30</v>
      </c>
      <c r="J81" s="3" t="s">
        <v>31</v>
      </c>
      <c r="K81" s="3" t="s">
        <v>410</v>
      </c>
      <c r="L81" s="3" t="s">
        <v>30</v>
      </c>
      <c r="M81" s="3" t="s">
        <v>31</v>
      </c>
      <c r="N81" s="4">
        <v>44645.281944444447</v>
      </c>
      <c r="O81" s="3" t="s">
        <v>32</v>
      </c>
      <c r="P81" s="3" t="s">
        <v>33</v>
      </c>
      <c r="Q81" s="3" t="s">
        <v>34</v>
      </c>
      <c r="R81" s="4">
        <v>44657.375</v>
      </c>
      <c r="S81" s="4">
        <v>44665.729166666664</v>
      </c>
      <c r="T81" s="3" t="s">
        <v>35</v>
      </c>
      <c r="U81" s="3" t="s">
        <v>36</v>
      </c>
      <c r="V81" s="4">
        <v>44658.456250000003</v>
      </c>
      <c r="W81" s="3" t="s">
        <v>411</v>
      </c>
    </row>
    <row r="82" spans="1:23" customFormat="1" hidden="1" x14ac:dyDescent="0.35">
      <c r="A82" t="s">
        <v>38</v>
      </c>
      <c r="B82" t="s">
        <v>446</v>
      </c>
      <c r="C82" t="s">
        <v>447</v>
      </c>
      <c r="D82" t="s">
        <v>26</v>
      </c>
      <c r="G82" t="s">
        <v>448</v>
      </c>
      <c r="H82" t="s">
        <v>449</v>
      </c>
      <c r="K82" t="s">
        <v>56</v>
      </c>
      <c r="L82" t="s">
        <v>56</v>
      </c>
      <c r="M82" t="s">
        <v>57</v>
      </c>
      <c r="N82" s="1">
        <v>44624.23541666667</v>
      </c>
      <c r="O82" t="s">
        <v>32</v>
      </c>
      <c r="P82" t="s">
        <v>58</v>
      </c>
      <c r="Q82" t="s">
        <v>34</v>
      </c>
      <c r="R82" s="1">
        <v>44657.375</v>
      </c>
      <c r="S82" s="1">
        <v>44665.729166666664</v>
      </c>
      <c r="T82" t="s">
        <v>35</v>
      </c>
      <c r="U82" t="s">
        <v>36</v>
      </c>
      <c r="V82" s="1">
        <v>44624.23541666667</v>
      </c>
      <c r="W82" t="s">
        <v>450</v>
      </c>
    </row>
    <row r="83" spans="1:23" x14ac:dyDescent="0.35">
      <c r="A83" s="3" t="s">
        <v>194</v>
      </c>
      <c r="B83" s="3" t="s">
        <v>451</v>
      </c>
      <c r="C83" s="3" t="s">
        <v>452</v>
      </c>
      <c r="D83" s="3" t="s">
        <v>26</v>
      </c>
      <c r="F83" s="3" t="s">
        <v>453</v>
      </c>
      <c r="G83" s="3" t="s">
        <v>454</v>
      </c>
      <c r="H83" s="3" t="s">
        <v>455</v>
      </c>
      <c r="I83" s="3" t="s">
        <v>30</v>
      </c>
      <c r="J83" s="3" t="s">
        <v>31</v>
      </c>
      <c r="K83" s="3" t="s">
        <v>455</v>
      </c>
      <c r="L83" s="3" t="s">
        <v>30</v>
      </c>
      <c r="M83" s="3" t="s">
        <v>31</v>
      </c>
      <c r="N83" s="4">
        <v>44642.529861111114</v>
      </c>
      <c r="O83" s="3" t="s">
        <v>32</v>
      </c>
      <c r="P83" s="3" t="s">
        <v>33</v>
      </c>
      <c r="Q83" s="3" t="s">
        <v>34</v>
      </c>
      <c r="R83" s="4">
        <v>44657.375</v>
      </c>
      <c r="S83" s="4">
        <v>44665.729166666664</v>
      </c>
      <c r="T83" s="3" t="s">
        <v>35</v>
      </c>
      <c r="U83" s="3" t="s">
        <v>36</v>
      </c>
      <c r="V83" s="4">
        <v>44659.51458333333</v>
      </c>
      <c r="W83" s="3" t="s">
        <v>456</v>
      </c>
    </row>
    <row r="84" spans="1:23" x14ac:dyDescent="0.35">
      <c r="A84" s="3" t="s">
        <v>330</v>
      </c>
      <c r="B84" s="3" t="s">
        <v>457</v>
      </c>
      <c r="C84" s="3" t="s">
        <v>458</v>
      </c>
      <c r="D84" s="3" t="s">
        <v>26</v>
      </c>
      <c r="F84" s="3">
        <v>15032648987</v>
      </c>
      <c r="G84" s="3" t="s">
        <v>459</v>
      </c>
      <c r="H84" s="3" t="s">
        <v>354</v>
      </c>
      <c r="I84" s="3" t="s">
        <v>75</v>
      </c>
      <c r="J84" s="3" t="s">
        <v>31</v>
      </c>
      <c r="K84" s="3" t="s">
        <v>460</v>
      </c>
      <c r="L84" s="3" t="s">
        <v>30</v>
      </c>
      <c r="M84" s="3" t="s">
        <v>31</v>
      </c>
      <c r="N84" s="4">
        <v>44643.838888888888</v>
      </c>
      <c r="O84" s="3" t="s">
        <v>32</v>
      </c>
      <c r="P84" s="3" t="s">
        <v>33</v>
      </c>
      <c r="Q84" s="3" t="s">
        <v>34</v>
      </c>
      <c r="R84" s="4">
        <v>44657.375</v>
      </c>
      <c r="S84" s="4">
        <v>44665.729166666664</v>
      </c>
      <c r="T84" s="3" t="s">
        <v>35</v>
      </c>
      <c r="U84" s="3" t="s">
        <v>36</v>
      </c>
      <c r="V84" s="4">
        <v>44657.677083333336</v>
      </c>
      <c r="W84" s="3" t="s">
        <v>461</v>
      </c>
    </row>
    <row r="85" spans="1:23" x14ac:dyDescent="0.35">
      <c r="A85" s="3" t="s">
        <v>38</v>
      </c>
      <c r="B85" s="3" t="s">
        <v>462</v>
      </c>
      <c r="C85" s="3" t="s">
        <v>463</v>
      </c>
      <c r="D85" s="3" t="s">
        <v>26</v>
      </c>
      <c r="F85" s="3">
        <v>4366488119137</v>
      </c>
      <c r="G85" s="3" t="s">
        <v>464</v>
      </c>
      <c r="H85" s="3" t="s">
        <v>465</v>
      </c>
      <c r="I85" s="3" t="s">
        <v>30</v>
      </c>
      <c r="J85" s="3" t="s">
        <v>31</v>
      </c>
      <c r="K85" s="3" t="s">
        <v>465</v>
      </c>
      <c r="L85" s="3" t="s">
        <v>30</v>
      </c>
      <c r="M85" s="3" t="s">
        <v>31</v>
      </c>
      <c r="N85" s="4">
        <v>44604.561805555553</v>
      </c>
      <c r="O85" s="3" t="s">
        <v>32</v>
      </c>
      <c r="P85" s="3" t="s">
        <v>33</v>
      </c>
      <c r="Q85" s="3" t="s">
        <v>34</v>
      </c>
      <c r="R85" s="4">
        <v>44657.375</v>
      </c>
      <c r="S85" s="4">
        <v>44665.729166666664</v>
      </c>
      <c r="T85" s="3" t="s">
        <v>35</v>
      </c>
      <c r="U85" s="3" t="s">
        <v>36</v>
      </c>
      <c r="V85" s="4">
        <v>44657.461805555555</v>
      </c>
      <c r="W85" s="3" t="s">
        <v>466</v>
      </c>
    </row>
    <row r="86" spans="1:23" x14ac:dyDescent="0.35">
      <c r="A86" s="3" t="s">
        <v>23</v>
      </c>
      <c r="B86" s="3" t="s">
        <v>467</v>
      </c>
      <c r="C86" s="3" t="s">
        <v>468</v>
      </c>
      <c r="D86" s="3" t="s">
        <v>26</v>
      </c>
      <c r="G86" s="3" t="s">
        <v>469</v>
      </c>
      <c r="H86" s="3" t="s">
        <v>470</v>
      </c>
      <c r="I86" s="3" t="s">
        <v>471</v>
      </c>
      <c r="J86" s="3" t="s">
        <v>31</v>
      </c>
      <c r="K86" s="3" t="s">
        <v>472</v>
      </c>
      <c r="L86" s="3" t="s">
        <v>471</v>
      </c>
      <c r="M86" s="3" t="s">
        <v>31</v>
      </c>
      <c r="N86" s="4">
        <v>44525.052083333336</v>
      </c>
      <c r="O86" s="3" t="s">
        <v>32</v>
      </c>
      <c r="P86" s="3" t="s">
        <v>33</v>
      </c>
      <c r="Q86" s="3" t="s">
        <v>34</v>
      </c>
      <c r="R86" s="4">
        <v>44657.375</v>
      </c>
      <c r="S86" s="4">
        <v>44665.729166666664</v>
      </c>
      <c r="T86" s="3" t="s">
        <v>35</v>
      </c>
      <c r="U86" s="3" t="s">
        <v>36</v>
      </c>
      <c r="V86" s="4">
        <v>44657.474305555559</v>
      </c>
      <c r="W86" s="3" t="s">
        <v>473</v>
      </c>
    </row>
    <row r="87" spans="1:23" x14ac:dyDescent="0.35">
      <c r="A87" s="3" t="s">
        <v>38</v>
      </c>
      <c r="B87" s="3" t="s">
        <v>474</v>
      </c>
      <c r="C87" s="3" t="s">
        <v>475</v>
      </c>
      <c r="D87" s="3" t="s">
        <v>26</v>
      </c>
      <c r="F87" s="3">
        <v>81462403141</v>
      </c>
      <c r="G87" s="3" t="s">
        <v>476</v>
      </c>
      <c r="H87" s="3" t="s">
        <v>470</v>
      </c>
      <c r="I87" s="3" t="s">
        <v>471</v>
      </c>
      <c r="J87" s="3" t="s">
        <v>31</v>
      </c>
      <c r="K87" s="3" t="s">
        <v>470</v>
      </c>
      <c r="L87" s="3" t="s">
        <v>471</v>
      </c>
      <c r="M87" s="3" t="s">
        <v>31</v>
      </c>
      <c r="N87" s="4">
        <v>44628.027777777781</v>
      </c>
      <c r="O87" s="3" t="s">
        <v>32</v>
      </c>
      <c r="P87" s="3" t="s">
        <v>33</v>
      </c>
      <c r="Q87" s="3" t="s">
        <v>34</v>
      </c>
      <c r="R87" s="4">
        <v>44657.375</v>
      </c>
      <c r="S87" s="4">
        <v>44665.729166666664</v>
      </c>
      <c r="T87" s="3" t="s">
        <v>35</v>
      </c>
      <c r="U87" s="3" t="s">
        <v>36</v>
      </c>
      <c r="V87" s="4">
        <v>44657.977777777778</v>
      </c>
      <c r="W87" s="3" t="s">
        <v>477</v>
      </c>
    </row>
    <row r="88" spans="1:23" x14ac:dyDescent="0.35">
      <c r="A88" s="3" t="s">
        <v>23</v>
      </c>
      <c r="B88" s="3" t="s">
        <v>478</v>
      </c>
      <c r="C88" s="3" t="s">
        <v>479</v>
      </c>
      <c r="D88" s="3" t="s">
        <v>26</v>
      </c>
      <c r="G88" s="3" t="s">
        <v>480</v>
      </c>
      <c r="H88" s="3" t="s">
        <v>170</v>
      </c>
      <c r="I88" s="3" t="s">
        <v>30</v>
      </c>
      <c r="J88" s="3" t="s">
        <v>31</v>
      </c>
      <c r="K88" s="3" t="s">
        <v>170</v>
      </c>
      <c r="L88" s="3" t="s">
        <v>30</v>
      </c>
      <c r="M88" s="3" t="s">
        <v>31</v>
      </c>
      <c r="N88" s="4">
        <v>44637.579861111109</v>
      </c>
      <c r="O88" s="3" t="s">
        <v>32</v>
      </c>
      <c r="P88" s="3" t="s">
        <v>33</v>
      </c>
      <c r="Q88" s="3" t="s">
        <v>34</v>
      </c>
      <c r="R88" s="4">
        <v>44657.375</v>
      </c>
      <c r="S88" s="4">
        <v>44665.729166666664</v>
      </c>
      <c r="T88" s="3" t="s">
        <v>35</v>
      </c>
      <c r="U88" s="3" t="s">
        <v>36</v>
      </c>
      <c r="V88" s="4">
        <v>44657.473611111112</v>
      </c>
      <c r="W88" s="3" t="s">
        <v>171</v>
      </c>
    </row>
    <row r="89" spans="1:23" customFormat="1" hidden="1" x14ac:dyDescent="0.35">
      <c r="A89" t="s">
        <v>23</v>
      </c>
      <c r="B89" t="s">
        <v>481</v>
      </c>
      <c r="C89" t="s">
        <v>482</v>
      </c>
      <c r="D89" t="s">
        <v>26</v>
      </c>
      <c r="F89">
        <f>1-312-373-85</f>
        <v>-769</v>
      </c>
      <c r="G89" t="s">
        <v>483</v>
      </c>
      <c r="H89" t="s">
        <v>137</v>
      </c>
      <c r="I89" t="s">
        <v>30</v>
      </c>
      <c r="J89" t="s">
        <v>31</v>
      </c>
      <c r="K89" t="s">
        <v>137</v>
      </c>
      <c r="L89" t="s">
        <v>30</v>
      </c>
      <c r="M89" t="s">
        <v>31</v>
      </c>
      <c r="N89" s="1">
        <v>44522.841666666667</v>
      </c>
      <c r="O89" t="s">
        <v>32</v>
      </c>
      <c r="P89" t="s">
        <v>58</v>
      </c>
      <c r="Q89" t="s">
        <v>34</v>
      </c>
      <c r="R89" s="1">
        <v>44657.375</v>
      </c>
      <c r="S89" s="1">
        <v>44665.729166666664</v>
      </c>
      <c r="T89" t="s">
        <v>35</v>
      </c>
      <c r="U89" t="s">
        <v>36</v>
      </c>
      <c r="V89" s="1">
        <v>44522.841666666667</v>
      </c>
      <c r="W89" t="s">
        <v>484</v>
      </c>
    </row>
    <row r="90" spans="1:23" x14ac:dyDescent="0.35">
      <c r="A90" s="3" t="s">
        <v>38</v>
      </c>
      <c r="B90" s="3" t="s">
        <v>485</v>
      </c>
      <c r="C90" s="3" t="s">
        <v>486</v>
      </c>
      <c r="D90" s="3" t="s">
        <v>26</v>
      </c>
      <c r="F90" s="3" t="s">
        <v>487</v>
      </c>
      <c r="G90" s="3" t="s">
        <v>488</v>
      </c>
      <c r="H90" s="3" t="s">
        <v>226</v>
      </c>
      <c r="I90" s="3" t="s">
        <v>30</v>
      </c>
      <c r="J90" s="3" t="s">
        <v>31</v>
      </c>
      <c r="K90" s="3" t="s">
        <v>489</v>
      </c>
      <c r="L90" s="3" t="s">
        <v>108</v>
      </c>
      <c r="M90" s="3" t="s">
        <v>31</v>
      </c>
      <c r="N90" s="4">
        <v>44630.093055555553</v>
      </c>
      <c r="O90" s="3" t="s">
        <v>32</v>
      </c>
      <c r="P90" s="3" t="s">
        <v>33</v>
      </c>
      <c r="Q90" s="3" t="s">
        <v>34</v>
      </c>
      <c r="R90" s="4">
        <v>44657.375</v>
      </c>
      <c r="S90" s="4">
        <v>44665.729166666664</v>
      </c>
      <c r="T90" s="3" t="s">
        <v>35</v>
      </c>
      <c r="U90" s="3" t="s">
        <v>36</v>
      </c>
      <c r="V90" s="4">
        <v>44664.530555555553</v>
      </c>
      <c r="W90" s="3" t="s">
        <v>490</v>
      </c>
    </row>
    <row r="91" spans="1:23" x14ac:dyDescent="0.35">
      <c r="A91" s="3" t="s">
        <v>23</v>
      </c>
      <c r="B91" s="3" t="s">
        <v>491</v>
      </c>
      <c r="C91" s="3" t="s">
        <v>492</v>
      </c>
      <c r="D91" s="3" t="s">
        <v>26</v>
      </c>
      <c r="F91" s="3">
        <f>1-682-704-7162</f>
        <v>-8547</v>
      </c>
      <c r="G91" s="3" t="s">
        <v>493</v>
      </c>
      <c r="H91" s="3" t="s">
        <v>494</v>
      </c>
      <c r="I91" s="3" t="s">
        <v>30</v>
      </c>
      <c r="J91" s="3" t="s">
        <v>31</v>
      </c>
      <c r="K91" s="3" t="s">
        <v>495</v>
      </c>
      <c r="L91" s="3" t="s">
        <v>30</v>
      </c>
      <c r="M91" s="3" t="s">
        <v>31</v>
      </c>
      <c r="N91" s="4">
        <v>44648.564583333333</v>
      </c>
      <c r="O91" s="3" t="s">
        <v>32</v>
      </c>
      <c r="P91" s="3" t="s">
        <v>33</v>
      </c>
      <c r="Q91" s="3" t="s">
        <v>34</v>
      </c>
      <c r="R91" s="4">
        <v>44657.375</v>
      </c>
      <c r="S91" s="4">
        <v>44665.729166666664</v>
      </c>
      <c r="T91" s="3" t="s">
        <v>35</v>
      </c>
      <c r="U91" s="3" t="s">
        <v>36</v>
      </c>
      <c r="V91" s="4">
        <v>44657.447916666664</v>
      </c>
      <c r="W91" s="3" t="s">
        <v>496</v>
      </c>
    </row>
    <row r="92" spans="1:23" x14ac:dyDescent="0.35">
      <c r="A92" s="3" t="s">
        <v>38</v>
      </c>
      <c r="B92" s="3" t="s">
        <v>497</v>
      </c>
      <c r="C92" s="3" t="s">
        <v>498</v>
      </c>
      <c r="D92" s="3" t="s">
        <v>26</v>
      </c>
      <c r="G92" s="3" t="s">
        <v>499</v>
      </c>
      <c r="H92" s="3" t="s">
        <v>86</v>
      </c>
      <c r="I92" s="3" t="s">
        <v>30</v>
      </c>
      <c r="J92" s="3" t="s">
        <v>31</v>
      </c>
      <c r="K92" s="3" t="s">
        <v>86</v>
      </c>
      <c r="L92" s="3" t="s">
        <v>30</v>
      </c>
      <c r="M92" s="3" t="s">
        <v>31</v>
      </c>
      <c r="N92" s="4">
        <v>44656.701388888891</v>
      </c>
      <c r="O92" s="3" t="s">
        <v>32</v>
      </c>
      <c r="P92" s="3" t="s">
        <v>33</v>
      </c>
      <c r="Q92" s="3" t="s">
        <v>34</v>
      </c>
      <c r="R92" s="4">
        <v>44657.375</v>
      </c>
      <c r="S92" s="4">
        <v>44665.729166666664</v>
      </c>
      <c r="T92" s="3" t="s">
        <v>35</v>
      </c>
      <c r="U92" s="3" t="s">
        <v>36</v>
      </c>
      <c r="V92" s="4">
        <v>44662.554166666669</v>
      </c>
      <c r="W92" s="3" t="s">
        <v>500</v>
      </c>
    </row>
    <row r="93" spans="1:23" x14ac:dyDescent="0.35">
      <c r="A93" s="3" t="s">
        <v>23</v>
      </c>
      <c r="B93" s="3" t="s">
        <v>501</v>
      </c>
      <c r="C93" s="3" t="s">
        <v>502</v>
      </c>
      <c r="D93" s="3" t="s">
        <v>26</v>
      </c>
      <c r="G93" s="3" t="s">
        <v>503</v>
      </c>
      <c r="H93" s="3" t="s">
        <v>63</v>
      </c>
      <c r="I93" s="3" t="s">
        <v>30</v>
      </c>
      <c r="J93" s="3" t="s">
        <v>31</v>
      </c>
      <c r="K93" s="3" t="s">
        <v>504</v>
      </c>
      <c r="L93" s="3" t="s">
        <v>30</v>
      </c>
      <c r="M93" s="3" t="s">
        <v>31</v>
      </c>
      <c r="N93" s="4">
        <v>44642.579861111109</v>
      </c>
      <c r="O93" s="3" t="s">
        <v>32</v>
      </c>
      <c r="P93" s="3" t="s">
        <v>33</v>
      </c>
      <c r="Q93" s="3" t="s">
        <v>34</v>
      </c>
      <c r="R93" s="4">
        <v>44657.375</v>
      </c>
      <c r="S93" s="4">
        <v>44665.729166666664</v>
      </c>
      <c r="T93" s="3" t="s">
        <v>35</v>
      </c>
      <c r="U93" s="3" t="s">
        <v>36</v>
      </c>
      <c r="V93" s="4">
        <v>44659.51666666667</v>
      </c>
      <c r="W93" s="3" t="s">
        <v>505</v>
      </c>
    </row>
    <row r="94" spans="1:23" x14ac:dyDescent="0.35">
      <c r="A94" s="3" t="s">
        <v>38</v>
      </c>
      <c r="B94" s="3" t="s">
        <v>506</v>
      </c>
      <c r="C94" s="3" t="s">
        <v>507</v>
      </c>
      <c r="D94" s="3" t="s">
        <v>26</v>
      </c>
      <c r="F94" s="3">
        <v>447919014557</v>
      </c>
      <c r="G94" s="3" t="s">
        <v>508</v>
      </c>
      <c r="H94" s="3" t="s">
        <v>143</v>
      </c>
      <c r="I94" s="3" t="s">
        <v>30</v>
      </c>
      <c r="J94" s="3" t="s">
        <v>31</v>
      </c>
      <c r="K94" s="3" t="s">
        <v>143</v>
      </c>
      <c r="L94" s="3" t="s">
        <v>30</v>
      </c>
      <c r="M94" s="3" t="s">
        <v>31</v>
      </c>
      <c r="N94" s="4">
        <v>44643.788888888892</v>
      </c>
      <c r="O94" s="3" t="s">
        <v>32</v>
      </c>
      <c r="P94" s="3" t="s">
        <v>33</v>
      </c>
      <c r="Q94" s="3" t="s">
        <v>34</v>
      </c>
      <c r="R94" s="4">
        <v>44657.375</v>
      </c>
      <c r="S94" s="4">
        <v>44665.729166666664</v>
      </c>
      <c r="T94" s="3" t="s">
        <v>35</v>
      </c>
      <c r="U94" s="3" t="s">
        <v>36</v>
      </c>
      <c r="V94" s="4">
        <v>44657.378472222219</v>
      </c>
      <c r="W94" s="3" t="s">
        <v>509</v>
      </c>
    </row>
    <row r="95" spans="1:23" x14ac:dyDescent="0.35">
      <c r="A95" s="3" t="s">
        <v>38</v>
      </c>
      <c r="B95" s="3" t="s">
        <v>510</v>
      </c>
      <c r="C95" s="3" t="s">
        <v>511</v>
      </c>
      <c r="D95" s="3" t="s">
        <v>26</v>
      </c>
      <c r="F95" s="3">
        <f>86-15650713751</f>
        <v>-15650713665</v>
      </c>
      <c r="G95" s="3" t="s">
        <v>512</v>
      </c>
      <c r="H95" s="3" t="s">
        <v>513</v>
      </c>
      <c r="I95" s="3" t="s">
        <v>177</v>
      </c>
      <c r="J95" s="3" t="s">
        <v>31</v>
      </c>
      <c r="K95" s="3" t="s">
        <v>226</v>
      </c>
      <c r="L95" s="3" t="s">
        <v>30</v>
      </c>
      <c r="M95" s="3" t="s">
        <v>31</v>
      </c>
      <c r="N95" s="4">
        <v>44648.270138888889</v>
      </c>
      <c r="O95" s="3" t="s">
        <v>32</v>
      </c>
      <c r="P95" s="3" t="s">
        <v>33</v>
      </c>
      <c r="Q95" s="3" t="s">
        <v>34</v>
      </c>
      <c r="R95" s="4">
        <v>44657.375</v>
      </c>
      <c r="S95" s="4">
        <v>44665.729166666664</v>
      </c>
      <c r="T95" s="3" t="s">
        <v>35</v>
      </c>
      <c r="U95" s="3" t="s">
        <v>36</v>
      </c>
      <c r="V95" s="4">
        <v>44657.473611111112</v>
      </c>
      <c r="W95" s="3" t="s">
        <v>514</v>
      </c>
    </row>
    <row r="96" spans="1:23" x14ac:dyDescent="0.35">
      <c r="A96" s="3" t="s">
        <v>23</v>
      </c>
      <c r="B96" s="3" t="s">
        <v>515</v>
      </c>
      <c r="C96" s="3" t="s">
        <v>516</v>
      </c>
      <c r="D96" s="3" t="s">
        <v>26</v>
      </c>
      <c r="F96" s="3" t="s">
        <v>135</v>
      </c>
      <c r="G96" s="3" t="s">
        <v>517</v>
      </c>
      <c r="H96" s="3" t="s">
        <v>74</v>
      </c>
      <c r="I96" s="3" t="s">
        <v>75</v>
      </c>
      <c r="J96" s="3" t="s">
        <v>31</v>
      </c>
      <c r="K96" s="3" t="s">
        <v>518</v>
      </c>
      <c r="L96" s="3" t="s">
        <v>30</v>
      </c>
      <c r="M96" s="3" t="s">
        <v>31</v>
      </c>
      <c r="N96" s="4">
        <v>44629.973611111112</v>
      </c>
      <c r="O96" s="3" t="s">
        <v>32</v>
      </c>
      <c r="P96" s="3" t="s">
        <v>33</v>
      </c>
      <c r="Q96" s="3" t="s">
        <v>34</v>
      </c>
      <c r="R96" s="4">
        <v>44657.375</v>
      </c>
      <c r="S96" s="4">
        <v>44665.729166666664</v>
      </c>
      <c r="T96" s="3" t="s">
        <v>35</v>
      </c>
      <c r="U96" s="3" t="s">
        <v>36</v>
      </c>
      <c r="V96" s="4">
        <v>44657.503472222219</v>
      </c>
      <c r="W96" s="3" t="s">
        <v>519</v>
      </c>
    </row>
    <row r="97" spans="1:23" x14ac:dyDescent="0.35">
      <c r="A97" s="3" t="s">
        <v>38</v>
      </c>
      <c r="B97" s="3" t="s">
        <v>520</v>
      </c>
      <c r="C97" s="3" t="s">
        <v>231</v>
      </c>
      <c r="D97" s="3" t="s">
        <v>26</v>
      </c>
      <c r="G97" s="3" t="s">
        <v>521</v>
      </c>
      <c r="H97" s="3" t="s">
        <v>522</v>
      </c>
      <c r="I97" s="3" t="s">
        <v>30</v>
      </c>
      <c r="J97" s="3" t="s">
        <v>31</v>
      </c>
      <c r="K97" s="3" t="s">
        <v>522</v>
      </c>
      <c r="L97" s="3" t="s">
        <v>30</v>
      </c>
      <c r="M97" s="3" t="s">
        <v>31</v>
      </c>
      <c r="N97" s="4">
        <v>44657.082638888889</v>
      </c>
      <c r="O97" s="3" t="s">
        <v>32</v>
      </c>
      <c r="P97" s="3" t="s">
        <v>33</v>
      </c>
      <c r="Q97" s="3" t="s">
        <v>34</v>
      </c>
      <c r="R97" s="4">
        <v>44657.375</v>
      </c>
      <c r="S97" s="4">
        <v>44665.729166666664</v>
      </c>
      <c r="T97" s="3" t="s">
        <v>35</v>
      </c>
      <c r="U97" s="3" t="s">
        <v>36</v>
      </c>
      <c r="V97" s="4">
        <v>44658.95416666667</v>
      </c>
      <c r="W97" s="3" t="s">
        <v>523</v>
      </c>
    </row>
    <row r="98" spans="1:23" x14ac:dyDescent="0.35">
      <c r="A98" s="3" t="s">
        <v>23</v>
      </c>
      <c r="B98" s="3" t="s">
        <v>524</v>
      </c>
      <c r="C98" s="3" t="s">
        <v>525</v>
      </c>
      <c r="D98" s="3" t="s">
        <v>26</v>
      </c>
      <c r="G98" s="3" t="s">
        <v>526</v>
      </c>
      <c r="H98" s="3" t="s">
        <v>43</v>
      </c>
      <c r="I98" s="3" t="s">
        <v>30</v>
      </c>
      <c r="J98" s="3" t="s">
        <v>31</v>
      </c>
      <c r="K98" s="3" t="s">
        <v>527</v>
      </c>
      <c r="L98" s="3" t="s">
        <v>30</v>
      </c>
      <c r="M98" s="3" t="s">
        <v>31</v>
      </c>
      <c r="N98" s="4">
        <v>44648.37222222222</v>
      </c>
      <c r="O98" s="3" t="s">
        <v>32</v>
      </c>
      <c r="P98" s="3" t="s">
        <v>33</v>
      </c>
      <c r="Q98" s="3" t="s">
        <v>34</v>
      </c>
      <c r="R98" s="4">
        <v>44657.375</v>
      </c>
      <c r="S98" s="4">
        <v>44665.729166666664</v>
      </c>
      <c r="T98" s="3" t="s">
        <v>35</v>
      </c>
      <c r="U98" s="3" t="s">
        <v>36</v>
      </c>
      <c r="V98" s="4">
        <v>44657.499305555553</v>
      </c>
      <c r="W98" s="3" t="s">
        <v>528</v>
      </c>
    </row>
    <row r="99" spans="1:23" x14ac:dyDescent="0.35">
      <c r="A99" s="3" t="s">
        <v>23</v>
      </c>
      <c r="B99" s="3" t="s">
        <v>529</v>
      </c>
      <c r="C99" s="3" t="s">
        <v>530</v>
      </c>
      <c r="D99" s="3" t="s">
        <v>26</v>
      </c>
      <c r="G99" s="3" t="s">
        <v>531</v>
      </c>
      <c r="H99" s="3" t="s">
        <v>532</v>
      </c>
      <c r="I99" s="3" t="s">
        <v>30</v>
      </c>
      <c r="J99" s="3" t="s">
        <v>31</v>
      </c>
      <c r="K99" s="3" t="s">
        <v>532</v>
      </c>
      <c r="L99" s="3" t="s">
        <v>30</v>
      </c>
      <c r="M99" s="3" t="s">
        <v>31</v>
      </c>
      <c r="N99" s="4">
        <v>44651.633333333331</v>
      </c>
      <c r="O99" s="3" t="s">
        <v>32</v>
      </c>
      <c r="P99" s="3" t="s">
        <v>33</v>
      </c>
      <c r="Q99" s="3" t="s">
        <v>34</v>
      </c>
      <c r="R99" s="4">
        <v>44657.375</v>
      </c>
      <c r="S99" s="4">
        <v>44665.729166666664</v>
      </c>
      <c r="T99" s="3" t="s">
        <v>35</v>
      </c>
      <c r="U99" s="3" t="s">
        <v>36</v>
      </c>
      <c r="V99" s="4">
        <v>44657.456250000003</v>
      </c>
      <c r="W99" s="3" t="s">
        <v>533</v>
      </c>
    </row>
    <row r="100" spans="1:23" x14ac:dyDescent="0.35">
      <c r="A100" s="3" t="s">
        <v>23</v>
      </c>
      <c r="B100" s="3" t="s">
        <v>534</v>
      </c>
      <c r="C100" s="3" t="s">
        <v>535</v>
      </c>
      <c r="D100" s="3" t="s">
        <v>26</v>
      </c>
      <c r="F100" s="3">
        <v>16692762797</v>
      </c>
      <c r="G100" s="3" t="s">
        <v>536</v>
      </c>
      <c r="H100" s="3" t="s">
        <v>537</v>
      </c>
      <c r="I100" s="3" t="s">
        <v>30</v>
      </c>
      <c r="J100" s="3" t="s">
        <v>31</v>
      </c>
      <c r="K100" s="3" t="s">
        <v>537</v>
      </c>
      <c r="L100" s="3" t="s">
        <v>30</v>
      </c>
      <c r="M100" s="3" t="s">
        <v>31</v>
      </c>
      <c r="N100" s="4">
        <v>44628.916666666664</v>
      </c>
      <c r="O100" s="3" t="s">
        <v>32</v>
      </c>
      <c r="P100" s="3" t="s">
        <v>33</v>
      </c>
      <c r="Q100" s="3" t="s">
        <v>34</v>
      </c>
      <c r="R100" s="4">
        <v>44657.375</v>
      </c>
      <c r="S100" s="4">
        <v>44665.729166666664</v>
      </c>
      <c r="T100" s="3" t="s">
        <v>35</v>
      </c>
      <c r="U100" s="3" t="s">
        <v>36</v>
      </c>
      <c r="V100" s="4">
        <v>44657.473611111112</v>
      </c>
      <c r="W100" s="3" t="s">
        <v>538</v>
      </c>
    </row>
    <row r="101" spans="1:23" x14ac:dyDescent="0.35">
      <c r="A101" s="3" t="s">
        <v>23</v>
      </c>
      <c r="B101" s="3" t="s">
        <v>539</v>
      </c>
      <c r="C101" s="3" t="s">
        <v>540</v>
      </c>
      <c r="D101" s="3" t="s">
        <v>26</v>
      </c>
      <c r="F101" s="3" t="s">
        <v>48</v>
      </c>
      <c r="G101" s="3" t="s">
        <v>541</v>
      </c>
      <c r="H101" s="3" t="s">
        <v>50</v>
      </c>
      <c r="I101" s="3" t="s">
        <v>30</v>
      </c>
      <c r="J101" s="3" t="s">
        <v>31</v>
      </c>
      <c r="K101" s="3" t="s">
        <v>542</v>
      </c>
      <c r="L101" s="3" t="s">
        <v>30</v>
      </c>
      <c r="M101" s="3" t="s">
        <v>31</v>
      </c>
      <c r="N101" s="4">
        <v>44650.523611111108</v>
      </c>
      <c r="O101" s="3" t="s">
        <v>32</v>
      </c>
      <c r="P101" s="3" t="s">
        <v>33</v>
      </c>
      <c r="Q101" s="3" t="s">
        <v>34</v>
      </c>
      <c r="R101" s="4">
        <v>44657.375</v>
      </c>
      <c r="S101" s="4">
        <v>44665.729166666664</v>
      </c>
      <c r="T101" s="3" t="s">
        <v>35</v>
      </c>
      <c r="U101" s="3" t="s">
        <v>36</v>
      </c>
      <c r="V101" s="4">
        <v>44657.533333333333</v>
      </c>
      <c r="W101" s="3" t="s">
        <v>543</v>
      </c>
    </row>
    <row r="102" spans="1:23" x14ac:dyDescent="0.35">
      <c r="A102" s="3" t="s">
        <v>23</v>
      </c>
      <c r="B102" s="3" t="s">
        <v>544</v>
      </c>
      <c r="C102" s="3" t="s">
        <v>545</v>
      </c>
      <c r="D102" s="3" t="s">
        <v>26</v>
      </c>
      <c r="G102" s="3" t="s">
        <v>546</v>
      </c>
      <c r="H102" s="3" t="s">
        <v>547</v>
      </c>
      <c r="I102" s="3" t="s">
        <v>30</v>
      </c>
      <c r="J102" s="3" t="s">
        <v>31</v>
      </c>
      <c r="K102" s="3" t="s">
        <v>547</v>
      </c>
      <c r="L102" s="3" t="s">
        <v>30</v>
      </c>
      <c r="M102" s="3" t="s">
        <v>31</v>
      </c>
      <c r="N102" s="4">
        <v>44656.331250000003</v>
      </c>
      <c r="O102" s="3" t="s">
        <v>32</v>
      </c>
      <c r="P102" s="3" t="s">
        <v>33</v>
      </c>
      <c r="Q102" s="3" t="s">
        <v>34</v>
      </c>
      <c r="R102" s="4">
        <v>44657.375</v>
      </c>
      <c r="S102" s="4">
        <v>44665.729166666664</v>
      </c>
      <c r="T102" s="3" t="s">
        <v>35</v>
      </c>
      <c r="U102" s="3" t="s">
        <v>36</v>
      </c>
      <c r="V102" s="4">
        <v>44657.241666666669</v>
      </c>
      <c r="W102" s="3" t="s">
        <v>548</v>
      </c>
    </row>
    <row r="103" spans="1:23" x14ac:dyDescent="0.35">
      <c r="A103" s="3" t="s">
        <v>23</v>
      </c>
      <c r="B103" s="3" t="s">
        <v>549</v>
      </c>
      <c r="C103" s="3" t="s">
        <v>502</v>
      </c>
      <c r="D103" s="3" t="s">
        <v>397</v>
      </c>
      <c r="F103" s="3" t="s">
        <v>550</v>
      </c>
      <c r="G103" s="3" t="s">
        <v>551</v>
      </c>
      <c r="H103" s="3" t="s">
        <v>392</v>
      </c>
      <c r="I103" s="3" t="s">
        <v>30</v>
      </c>
      <c r="J103" s="3" t="s">
        <v>31</v>
      </c>
      <c r="K103" s="3" t="s">
        <v>552</v>
      </c>
      <c r="L103" s="3" t="s">
        <v>30</v>
      </c>
      <c r="M103" s="3" t="s">
        <v>31</v>
      </c>
      <c r="N103" s="4">
        <v>44651.820138888892</v>
      </c>
      <c r="O103" s="3" t="s">
        <v>32</v>
      </c>
      <c r="P103" s="3" t="s">
        <v>33</v>
      </c>
      <c r="Q103" s="3" t="s">
        <v>34</v>
      </c>
      <c r="R103" s="4">
        <v>44657.375</v>
      </c>
      <c r="S103" s="4">
        <v>44665.729166666664</v>
      </c>
      <c r="T103" s="3" t="s">
        <v>35</v>
      </c>
      <c r="U103" s="3" t="s">
        <v>36</v>
      </c>
      <c r="V103" s="4">
        <v>44657.472916666666</v>
      </c>
      <c r="W103" s="3" t="s">
        <v>553</v>
      </c>
    </row>
    <row r="104" spans="1:23" x14ac:dyDescent="0.35">
      <c r="A104" s="3" t="s">
        <v>23</v>
      </c>
      <c r="B104" s="3" t="s">
        <v>554</v>
      </c>
      <c r="C104" s="3" t="s">
        <v>555</v>
      </c>
      <c r="D104" s="3" t="s">
        <v>26</v>
      </c>
      <c r="F104" s="3">
        <v>358504835271</v>
      </c>
      <c r="G104" s="3" t="s">
        <v>556</v>
      </c>
      <c r="H104" s="3" t="s">
        <v>43</v>
      </c>
      <c r="I104" s="3" t="s">
        <v>30</v>
      </c>
      <c r="J104" s="3" t="s">
        <v>31</v>
      </c>
      <c r="K104" s="3" t="s">
        <v>557</v>
      </c>
      <c r="L104" s="3" t="s">
        <v>30</v>
      </c>
      <c r="M104" s="3" t="s">
        <v>31</v>
      </c>
      <c r="N104" s="4">
        <v>44645.647916666669</v>
      </c>
      <c r="O104" s="3" t="s">
        <v>32</v>
      </c>
      <c r="P104" s="3" t="s">
        <v>33</v>
      </c>
      <c r="Q104" s="3" t="s">
        <v>34</v>
      </c>
      <c r="R104" s="4">
        <v>44657.375</v>
      </c>
      <c r="S104" s="4">
        <v>44665.729166666664</v>
      </c>
      <c r="T104" s="3" t="s">
        <v>35</v>
      </c>
      <c r="U104" s="3" t="s">
        <v>36</v>
      </c>
      <c r="V104" s="4">
        <v>44657.477777777778</v>
      </c>
      <c r="W104" s="3" t="s">
        <v>558</v>
      </c>
    </row>
    <row r="105" spans="1:23" x14ac:dyDescent="0.35">
      <c r="A105" s="3" t="s">
        <v>23</v>
      </c>
      <c r="B105" s="3" t="s">
        <v>559</v>
      </c>
      <c r="C105" s="3" t="s">
        <v>278</v>
      </c>
      <c r="D105" s="3" t="s">
        <v>26</v>
      </c>
      <c r="F105" s="3" t="s">
        <v>560</v>
      </c>
      <c r="G105" s="3" t="s">
        <v>561</v>
      </c>
      <c r="H105" s="3" t="s">
        <v>217</v>
      </c>
      <c r="I105" s="3" t="s">
        <v>30</v>
      </c>
      <c r="J105" s="3" t="s">
        <v>31</v>
      </c>
      <c r="K105" s="3" t="s">
        <v>217</v>
      </c>
      <c r="L105" s="3" t="s">
        <v>30</v>
      </c>
      <c r="M105" s="3" t="s">
        <v>31</v>
      </c>
      <c r="N105" s="4">
        <v>44627.304861111108</v>
      </c>
      <c r="O105" s="3" t="s">
        <v>32</v>
      </c>
      <c r="P105" s="3" t="s">
        <v>33</v>
      </c>
      <c r="Q105" s="3" t="s">
        <v>34</v>
      </c>
      <c r="R105" s="4">
        <v>44657.375</v>
      </c>
      <c r="S105" s="4">
        <v>44665.729166666664</v>
      </c>
      <c r="T105" s="3" t="s">
        <v>35</v>
      </c>
      <c r="U105" s="3" t="s">
        <v>36</v>
      </c>
      <c r="V105" s="4">
        <v>44657.439583333333</v>
      </c>
      <c r="W105" s="3" t="s">
        <v>562</v>
      </c>
    </row>
    <row r="106" spans="1:23" x14ac:dyDescent="0.35">
      <c r="A106" s="3" t="s">
        <v>23</v>
      </c>
      <c r="B106" s="3" t="s">
        <v>563</v>
      </c>
      <c r="C106" s="3" t="s">
        <v>564</v>
      </c>
      <c r="D106" s="3" t="s">
        <v>26</v>
      </c>
      <c r="G106" s="3" t="s">
        <v>565</v>
      </c>
      <c r="H106" s="3" t="s">
        <v>305</v>
      </c>
      <c r="I106" s="3" t="s">
        <v>145</v>
      </c>
      <c r="J106" s="3" t="s">
        <v>31</v>
      </c>
      <c r="K106" s="3" t="s">
        <v>566</v>
      </c>
      <c r="L106" s="3" t="s">
        <v>30</v>
      </c>
      <c r="M106" s="3" t="s">
        <v>31</v>
      </c>
      <c r="N106" s="4">
        <v>44638.050694444442</v>
      </c>
      <c r="O106" s="3" t="s">
        <v>32</v>
      </c>
      <c r="P106" s="3" t="s">
        <v>33</v>
      </c>
      <c r="Q106" s="3" t="s">
        <v>34</v>
      </c>
      <c r="R106" s="4">
        <v>44657.375</v>
      </c>
      <c r="S106" s="4">
        <v>44665.729166666664</v>
      </c>
      <c r="T106" s="3" t="s">
        <v>35</v>
      </c>
      <c r="U106" s="3" t="s">
        <v>36</v>
      </c>
      <c r="V106" s="4">
        <v>44657.460416666669</v>
      </c>
      <c r="W106" s="3" t="s">
        <v>567</v>
      </c>
    </row>
    <row r="107" spans="1:23" x14ac:dyDescent="0.35">
      <c r="A107" s="3" t="s">
        <v>38</v>
      </c>
      <c r="B107" s="3" t="s">
        <v>568</v>
      </c>
      <c r="C107" s="3" t="s">
        <v>569</v>
      </c>
      <c r="D107" s="3" t="s">
        <v>26</v>
      </c>
      <c r="G107" s="3" t="s">
        <v>570</v>
      </c>
      <c r="H107" s="3" t="s">
        <v>43</v>
      </c>
      <c r="I107" s="3" t="s">
        <v>30</v>
      </c>
      <c r="J107" s="3" t="s">
        <v>31</v>
      </c>
      <c r="K107" s="3" t="s">
        <v>571</v>
      </c>
      <c r="L107" s="3" t="s">
        <v>177</v>
      </c>
      <c r="M107" s="3" t="s">
        <v>31</v>
      </c>
      <c r="N107" s="4">
        <v>44655.552777777775</v>
      </c>
      <c r="O107" s="3" t="s">
        <v>32</v>
      </c>
      <c r="P107" s="3" t="s">
        <v>33</v>
      </c>
      <c r="Q107" s="3" t="s">
        <v>34</v>
      </c>
      <c r="R107" s="4">
        <v>44657.375</v>
      </c>
      <c r="S107" s="4">
        <v>44665.729166666664</v>
      </c>
      <c r="T107" s="3" t="s">
        <v>35</v>
      </c>
      <c r="U107" s="3" t="s">
        <v>36</v>
      </c>
      <c r="V107" s="4">
        <v>44657.5</v>
      </c>
      <c r="W107" s="3" t="s">
        <v>572</v>
      </c>
    </row>
    <row r="108" spans="1:23" x14ac:dyDescent="0.35">
      <c r="A108" s="3" t="s">
        <v>38</v>
      </c>
      <c r="B108" s="3" t="s">
        <v>573</v>
      </c>
      <c r="C108" s="3" t="s">
        <v>574</v>
      </c>
      <c r="D108" s="3" t="s">
        <v>26</v>
      </c>
      <c r="F108" s="5">
        <v>18586514225</v>
      </c>
      <c r="G108" s="3" t="s">
        <v>575</v>
      </c>
      <c r="H108" s="3" t="s">
        <v>74</v>
      </c>
      <c r="I108" s="3" t="s">
        <v>75</v>
      </c>
      <c r="J108" s="3" t="s">
        <v>31</v>
      </c>
      <c r="K108" s="3" t="s">
        <v>576</v>
      </c>
      <c r="L108" s="3" t="s">
        <v>56</v>
      </c>
      <c r="M108" s="3" t="s">
        <v>31</v>
      </c>
      <c r="N108" s="4">
        <v>44649.767361111109</v>
      </c>
      <c r="O108" s="3" t="s">
        <v>32</v>
      </c>
      <c r="P108" s="3" t="s">
        <v>33</v>
      </c>
      <c r="Q108" s="3" t="s">
        <v>34</v>
      </c>
      <c r="R108" s="4">
        <v>44657.375</v>
      </c>
      <c r="S108" s="4">
        <v>44665.729166666664</v>
      </c>
      <c r="T108" s="3" t="s">
        <v>35</v>
      </c>
      <c r="U108" s="3" t="s">
        <v>36</v>
      </c>
      <c r="V108" s="4">
        <v>44657.600694444445</v>
      </c>
      <c r="W108" s="3" t="s">
        <v>431</v>
      </c>
    </row>
    <row r="109" spans="1:23" x14ac:dyDescent="0.35">
      <c r="A109" s="3" t="s">
        <v>52</v>
      </c>
      <c r="B109" s="3" t="s">
        <v>577</v>
      </c>
      <c r="C109" s="3" t="s">
        <v>578</v>
      </c>
      <c r="D109" s="3" t="s">
        <v>579</v>
      </c>
      <c r="F109" s="3" t="s">
        <v>580</v>
      </c>
      <c r="G109" s="3" t="s">
        <v>581</v>
      </c>
      <c r="H109" s="3" t="s">
        <v>56</v>
      </c>
      <c r="I109" s="3" t="s">
        <v>56</v>
      </c>
      <c r="J109" s="3" t="s">
        <v>57</v>
      </c>
      <c r="K109" s="3" t="s">
        <v>30</v>
      </c>
      <c r="L109" s="3" t="s">
        <v>30</v>
      </c>
      <c r="M109" s="3" t="s">
        <v>57</v>
      </c>
      <c r="N109" s="4">
        <v>44641.61041666667</v>
      </c>
      <c r="O109" s="3" t="s">
        <v>32</v>
      </c>
      <c r="P109" s="3" t="s">
        <v>33</v>
      </c>
      <c r="Q109" s="3" t="s">
        <v>34</v>
      </c>
      <c r="R109" s="4">
        <v>44657.375</v>
      </c>
      <c r="S109" s="4">
        <v>44665.729166666664</v>
      </c>
      <c r="T109" s="3" t="s">
        <v>35</v>
      </c>
      <c r="U109" s="3" t="s">
        <v>36</v>
      </c>
      <c r="V109" s="4">
        <v>44657.495833333334</v>
      </c>
      <c r="W109" s="3" t="s">
        <v>582</v>
      </c>
    </row>
    <row r="110" spans="1:23" customFormat="1" hidden="1" x14ac:dyDescent="0.35">
      <c r="A110" t="s">
        <v>23</v>
      </c>
      <c r="B110" t="s">
        <v>583</v>
      </c>
      <c r="C110" t="s">
        <v>584</v>
      </c>
      <c r="D110" t="s">
        <v>26</v>
      </c>
      <c r="F110" t="s">
        <v>585</v>
      </c>
      <c r="G110" t="s">
        <v>586</v>
      </c>
      <c r="H110" t="s">
        <v>587</v>
      </c>
      <c r="I110" t="s">
        <v>30</v>
      </c>
      <c r="J110" t="s">
        <v>31</v>
      </c>
      <c r="K110" t="s">
        <v>587</v>
      </c>
      <c r="L110" t="s">
        <v>30</v>
      </c>
      <c r="M110" t="s">
        <v>31</v>
      </c>
      <c r="N110" s="1">
        <v>44657.359722222223</v>
      </c>
      <c r="O110" t="s">
        <v>32</v>
      </c>
      <c r="P110" t="s">
        <v>58</v>
      </c>
      <c r="Q110" t="s">
        <v>34</v>
      </c>
      <c r="R110" s="1">
        <v>44657.375</v>
      </c>
      <c r="S110" s="1">
        <v>44665.729166666664</v>
      </c>
      <c r="T110" t="s">
        <v>35</v>
      </c>
      <c r="U110" t="s">
        <v>36</v>
      </c>
      <c r="V110" s="1">
        <v>44657.359722222223</v>
      </c>
      <c r="W110" t="s">
        <v>588</v>
      </c>
    </row>
    <row r="111" spans="1:23" x14ac:dyDescent="0.35">
      <c r="A111" s="3" t="s">
        <v>23</v>
      </c>
      <c r="B111" s="3" t="s">
        <v>589</v>
      </c>
      <c r="C111" s="3" t="s">
        <v>590</v>
      </c>
      <c r="D111" s="3" t="s">
        <v>26</v>
      </c>
      <c r="F111" s="3">
        <f>1-858-651-356</f>
        <v>-1864</v>
      </c>
      <c r="G111" s="3" t="s">
        <v>591</v>
      </c>
      <c r="H111" s="3" t="s">
        <v>131</v>
      </c>
      <c r="I111" s="3" t="s">
        <v>30</v>
      </c>
      <c r="J111" s="3" t="s">
        <v>31</v>
      </c>
      <c r="K111" s="3" t="s">
        <v>131</v>
      </c>
      <c r="L111" s="3" t="s">
        <v>30</v>
      </c>
      <c r="M111" s="3" t="s">
        <v>31</v>
      </c>
      <c r="N111" s="4">
        <v>44651.796527777777</v>
      </c>
      <c r="O111" s="3" t="s">
        <v>32</v>
      </c>
      <c r="P111" s="3" t="s">
        <v>33</v>
      </c>
      <c r="Q111" s="3" t="s">
        <v>34</v>
      </c>
      <c r="R111" s="4">
        <v>44657.375</v>
      </c>
      <c r="S111" s="4">
        <v>44665.729166666664</v>
      </c>
      <c r="T111" s="3" t="s">
        <v>35</v>
      </c>
      <c r="U111" s="3" t="s">
        <v>36</v>
      </c>
      <c r="V111" s="4">
        <v>44657.661111111112</v>
      </c>
      <c r="W111" s="3" t="s">
        <v>592</v>
      </c>
    </row>
    <row r="112" spans="1:23" customFormat="1" hidden="1" x14ac:dyDescent="0.35">
      <c r="A112" t="s">
        <v>38</v>
      </c>
      <c r="B112" t="s">
        <v>593</v>
      </c>
      <c r="C112" t="s">
        <v>442</v>
      </c>
      <c r="D112" t="s">
        <v>26</v>
      </c>
      <c r="F112" t="s">
        <v>594</v>
      </c>
      <c r="G112" t="s">
        <v>595</v>
      </c>
      <c r="H112" t="s">
        <v>587</v>
      </c>
      <c r="I112" t="s">
        <v>30</v>
      </c>
      <c r="J112" t="s">
        <v>31</v>
      </c>
      <c r="K112" t="s">
        <v>587</v>
      </c>
      <c r="L112" t="s">
        <v>30</v>
      </c>
      <c r="M112" t="s">
        <v>31</v>
      </c>
      <c r="N112" s="1">
        <v>44600.671527777777</v>
      </c>
      <c r="O112" t="s">
        <v>32</v>
      </c>
      <c r="P112" t="s">
        <v>58</v>
      </c>
      <c r="Q112" t="s">
        <v>34</v>
      </c>
      <c r="R112" s="1">
        <v>44657.375</v>
      </c>
      <c r="S112" s="1">
        <v>44665.729166666664</v>
      </c>
      <c r="T112" t="s">
        <v>35</v>
      </c>
      <c r="U112" t="s">
        <v>36</v>
      </c>
      <c r="V112" s="1">
        <v>44600.671527777777</v>
      </c>
      <c r="W112" t="s">
        <v>596</v>
      </c>
    </row>
    <row r="113" spans="1:23" x14ac:dyDescent="0.35">
      <c r="A113" s="3" t="s">
        <v>38</v>
      </c>
      <c r="B113" s="3" t="s">
        <v>597</v>
      </c>
      <c r="C113" s="3" t="s">
        <v>598</v>
      </c>
      <c r="D113" s="3" t="s">
        <v>26</v>
      </c>
      <c r="F113" s="3">
        <v>919886227956</v>
      </c>
      <c r="G113" s="3" t="s">
        <v>599</v>
      </c>
      <c r="H113" s="3" t="s">
        <v>600</v>
      </c>
      <c r="I113" s="3" t="s">
        <v>56</v>
      </c>
      <c r="J113" s="3" t="s">
        <v>31</v>
      </c>
      <c r="K113" s="3" t="s">
        <v>600</v>
      </c>
      <c r="L113" s="3" t="s">
        <v>56</v>
      </c>
      <c r="M113" s="3" t="s">
        <v>31</v>
      </c>
      <c r="N113" s="4">
        <v>44594.74722222222</v>
      </c>
      <c r="O113" s="3" t="s">
        <v>32</v>
      </c>
      <c r="P113" s="3" t="s">
        <v>33</v>
      </c>
      <c r="Q113" s="3" t="s">
        <v>34</v>
      </c>
      <c r="R113" s="4">
        <v>44657.375</v>
      </c>
      <c r="S113" s="4">
        <v>44665.729166666664</v>
      </c>
      <c r="T113" s="3" t="s">
        <v>35</v>
      </c>
      <c r="U113" s="3" t="s">
        <v>36</v>
      </c>
      <c r="V113" s="4">
        <v>44657.444444444445</v>
      </c>
      <c r="W113" s="3" t="s">
        <v>601</v>
      </c>
    </row>
    <row r="114" spans="1:23" x14ac:dyDescent="0.35">
      <c r="A114" s="3" t="s">
        <v>23</v>
      </c>
      <c r="B114" s="3" t="s">
        <v>602</v>
      </c>
      <c r="C114" s="3" t="s">
        <v>603</v>
      </c>
      <c r="D114" s="3" t="s">
        <v>26</v>
      </c>
      <c r="F114" s="5">
        <v>8618916758880</v>
      </c>
      <c r="G114" s="3" t="s">
        <v>604</v>
      </c>
      <c r="H114" s="3" t="s">
        <v>143</v>
      </c>
      <c r="I114" s="3" t="s">
        <v>30</v>
      </c>
      <c r="J114" s="3" t="s">
        <v>31</v>
      </c>
      <c r="K114" s="3" t="s">
        <v>605</v>
      </c>
      <c r="L114" s="3" t="s">
        <v>108</v>
      </c>
      <c r="M114" s="3" t="s">
        <v>31</v>
      </c>
      <c r="N114" s="4">
        <v>44644.0625</v>
      </c>
      <c r="O114" s="3" t="s">
        <v>32</v>
      </c>
      <c r="P114" s="3" t="s">
        <v>33</v>
      </c>
      <c r="Q114" s="3" t="s">
        <v>34</v>
      </c>
      <c r="R114" s="4">
        <v>44657.375</v>
      </c>
      <c r="S114" s="4">
        <v>44665.729166666664</v>
      </c>
      <c r="T114" s="3" t="s">
        <v>35</v>
      </c>
      <c r="U114" s="3" t="s">
        <v>36</v>
      </c>
      <c r="V114" s="4">
        <v>44657.45416666667</v>
      </c>
      <c r="W114" s="3" t="s">
        <v>606</v>
      </c>
    </row>
    <row r="115" spans="1:23" x14ac:dyDescent="0.35">
      <c r="A115" s="3" t="s">
        <v>52</v>
      </c>
      <c r="B115" s="3" t="s">
        <v>607</v>
      </c>
      <c r="C115" s="3" t="s">
        <v>608</v>
      </c>
      <c r="D115" s="3" t="s">
        <v>26</v>
      </c>
      <c r="G115" s="3" t="s">
        <v>609</v>
      </c>
      <c r="H115" s="3" t="s">
        <v>610</v>
      </c>
      <c r="I115" s="3" t="s">
        <v>108</v>
      </c>
      <c r="J115" s="3" t="s">
        <v>31</v>
      </c>
      <c r="K115" s="3" t="s">
        <v>610</v>
      </c>
      <c r="L115" s="3" t="s">
        <v>108</v>
      </c>
      <c r="M115" s="3" t="s">
        <v>31</v>
      </c>
      <c r="N115" s="4">
        <v>44624.558333333334</v>
      </c>
      <c r="O115" s="3" t="s">
        <v>32</v>
      </c>
      <c r="P115" s="3" t="s">
        <v>33</v>
      </c>
      <c r="Q115" s="3" t="s">
        <v>34</v>
      </c>
      <c r="R115" s="4">
        <v>44657.375</v>
      </c>
      <c r="S115" s="4">
        <v>44665.729166666664</v>
      </c>
      <c r="T115" s="3" t="s">
        <v>35</v>
      </c>
      <c r="U115" s="3" t="s">
        <v>36</v>
      </c>
      <c r="V115" s="4">
        <v>44657.240277777775</v>
      </c>
      <c r="W115" s="3" t="s">
        <v>611</v>
      </c>
    </row>
    <row r="116" spans="1:23" customFormat="1" hidden="1" x14ac:dyDescent="0.35">
      <c r="A116" t="s">
        <v>23</v>
      </c>
      <c r="B116" t="s">
        <v>612</v>
      </c>
      <c r="C116" t="s">
        <v>613</v>
      </c>
      <c r="D116" t="s">
        <v>26</v>
      </c>
      <c r="F116">
        <v>14252695759</v>
      </c>
      <c r="G116" t="s">
        <v>614</v>
      </c>
      <c r="H116" t="s">
        <v>615</v>
      </c>
      <c r="I116" t="s">
        <v>75</v>
      </c>
      <c r="J116" t="s">
        <v>31</v>
      </c>
      <c r="K116" t="s">
        <v>615</v>
      </c>
      <c r="L116" t="s">
        <v>75</v>
      </c>
      <c r="M116" t="s">
        <v>31</v>
      </c>
      <c r="N116" s="1">
        <v>44655.685416666667</v>
      </c>
      <c r="O116" t="s">
        <v>32</v>
      </c>
      <c r="P116" t="s">
        <v>58</v>
      </c>
      <c r="Q116" t="s">
        <v>34</v>
      </c>
      <c r="R116" s="1">
        <v>44657.375</v>
      </c>
      <c r="S116" s="1">
        <v>44665.729166666664</v>
      </c>
      <c r="T116" t="s">
        <v>35</v>
      </c>
      <c r="U116" t="s">
        <v>36</v>
      </c>
      <c r="V116" s="1">
        <v>44655.685416666667</v>
      </c>
      <c r="W116" t="s">
        <v>616</v>
      </c>
    </row>
    <row r="117" spans="1:23" customFormat="1" hidden="1" x14ac:dyDescent="0.35">
      <c r="A117" t="s">
        <v>23</v>
      </c>
      <c r="B117" t="s">
        <v>617</v>
      </c>
      <c r="C117" t="s">
        <v>618</v>
      </c>
      <c r="D117" t="s">
        <v>26</v>
      </c>
      <c r="F117" s="2">
        <v>14089743162</v>
      </c>
      <c r="G117" t="s">
        <v>619</v>
      </c>
      <c r="H117" t="s">
        <v>620</v>
      </c>
      <c r="I117" t="s">
        <v>30</v>
      </c>
      <c r="J117" t="s">
        <v>31</v>
      </c>
      <c r="K117" t="s">
        <v>620</v>
      </c>
      <c r="L117" t="s">
        <v>30</v>
      </c>
      <c r="M117" t="s">
        <v>31</v>
      </c>
      <c r="N117" s="1">
        <v>44657.616666666669</v>
      </c>
      <c r="O117" t="s">
        <v>32</v>
      </c>
      <c r="P117" t="s">
        <v>58</v>
      </c>
      <c r="Q117" t="s">
        <v>34</v>
      </c>
      <c r="R117" s="1">
        <v>44657.375</v>
      </c>
      <c r="S117" s="1">
        <v>44665.729166666664</v>
      </c>
      <c r="T117" t="s">
        <v>35</v>
      </c>
      <c r="U117" t="s">
        <v>36</v>
      </c>
      <c r="V117" s="1">
        <v>44657.616666666669</v>
      </c>
      <c r="W117" t="s">
        <v>621</v>
      </c>
    </row>
    <row r="118" spans="1:23" x14ac:dyDescent="0.35">
      <c r="A118" s="3" t="s">
        <v>38</v>
      </c>
      <c r="B118" s="3" t="s">
        <v>622</v>
      </c>
      <c r="C118" s="3" t="s">
        <v>623</v>
      </c>
      <c r="D118" s="3" t="s">
        <v>26</v>
      </c>
      <c r="F118" s="3">
        <v>14158105690</v>
      </c>
      <c r="G118" s="3" t="s">
        <v>624</v>
      </c>
      <c r="H118" s="3" t="s">
        <v>155</v>
      </c>
      <c r="I118" s="3" t="s">
        <v>108</v>
      </c>
      <c r="J118" s="3" t="s">
        <v>31</v>
      </c>
      <c r="K118" s="3" t="s">
        <v>625</v>
      </c>
      <c r="L118" s="3" t="s">
        <v>108</v>
      </c>
      <c r="M118" s="3" t="s">
        <v>31</v>
      </c>
      <c r="N118" s="4">
        <v>44648.870138888888</v>
      </c>
      <c r="O118" s="3" t="s">
        <v>32</v>
      </c>
      <c r="P118" s="3" t="s">
        <v>33</v>
      </c>
      <c r="Q118" s="3" t="s">
        <v>34</v>
      </c>
      <c r="R118" s="4">
        <v>44657.375</v>
      </c>
      <c r="S118" s="4">
        <v>44665.729166666664</v>
      </c>
      <c r="T118" s="3" t="s">
        <v>35</v>
      </c>
      <c r="U118" s="3" t="s">
        <v>36</v>
      </c>
      <c r="V118" s="4">
        <v>44657.474305555559</v>
      </c>
      <c r="W118" s="3" t="s">
        <v>626</v>
      </c>
    </row>
    <row r="119" spans="1:23" x14ac:dyDescent="0.35">
      <c r="A119" s="3" t="s">
        <v>38</v>
      </c>
      <c r="B119" s="3" t="s">
        <v>627</v>
      </c>
      <c r="C119" s="3" t="s">
        <v>628</v>
      </c>
      <c r="D119" s="3" t="s">
        <v>629</v>
      </c>
      <c r="G119" s="3" t="s">
        <v>630</v>
      </c>
      <c r="H119" s="3" t="s">
        <v>305</v>
      </c>
      <c r="I119" s="3" t="s">
        <v>145</v>
      </c>
      <c r="J119" s="3" t="s">
        <v>31</v>
      </c>
      <c r="K119" s="3" t="s">
        <v>631</v>
      </c>
      <c r="L119" s="3" t="s">
        <v>108</v>
      </c>
      <c r="M119" s="3" t="s">
        <v>31</v>
      </c>
      <c r="N119" s="4">
        <v>44641.053472222222</v>
      </c>
      <c r="O119" s="3" t="s">
        <v>32</v>
      </c>
      <c r="P119" s="3" t="s">
        <v>33</v>
      </c>
      <c r="Q119" s="3" t="s">
        <v>34</v>
      </c>
      <c r="R119" s="4">
        <v>44657.375</v>
      </c>
      <c r="S119" s="4">
        <v>44665.729166666664</v>
      </c>
      <c r="T119" s="3" t="s">
        <v>35</v>
      </c>
      <c r="U119" s="3" t="s">
        <v>36</v>
      </c>
      <c r="V119" s="4">
        <v>44657.477777777778</v>
      </c>
      <c r="W119" s="3" t="s">
        <v>70</v>
      </c>
    </row>
    <row r="120" spans="1:23" x14ac:dyDescent="0.35">
      <c r="A120" s="3" t="s">
        <v>23</v>
      </c>
      <c r="B120" s="3" t="s">
        <v>632</v>
      </c>
      <c r="C120" s="3" t="s">
        <v>545</v>
      </c>
      <c r="D120" s="3" t="s">
        <v>26</v>
      </c>
      <c r="F120" s="3" t="s">
        <v>633</v>
      </c>
      <c r="G120" s="3" t="s">
        <v>634</v>
      </c>
      <c r="H120" s="3" t="s">
        <v>635</v>
      </c>
      <c r="I120" s="3" t="s">
        <v>30</v>
      </c>
      <c r="J120" s="3" t="s">
        <v>31</v>
      </c>
      <c r="K120" s="3" t="s">
        <v>635</v>
      </c>
      <c r="L120" s="3" t="s">
        <v>30</v>
      </c>
      <c r="M120" s="3" t="s">
        <v>31</v>
      </c>
      <c r="N120" s="4">
        <v>44568.025000000001</v>
      </c>
      <c r="O120" s="3" t="s">
        <v>32</v>
      </c>
      <c r="P120" s="3" t="s">
        <v>33</v>
      </c>
      <c r="Q120" s="3" t="s">
        <v>34</v>
      </c>
      <c r="R120" s="4">
        <v>44657.375</v>
      </c>
      <c r="S120" s="4">
        <v>44665.729166666664</v>
      </c>
      <c r="T120" s="3" t="s">
        <v>35</v>
      </c>
      <c r="U120" s="3" t="s">
        <v>36</v>
      </c>
      <c r="V120" s="4">
        <v>44657.598611111112</v>
      </c>
      <c r="W120" s="3" t="s">
        <v>636</v>
      </c>
    </row>
    <row r="121" spans="1:23" x14ac:dyDescent="0.35">
      <c r="A121" s="3" t="s">
        <v>38</v>
      </c>
      <c r="B121" s="3" t="s">
        <v>637</v>
      </c>
      <c r="C121" s="3" t="s">
        <v>442</v>
      </c>
      <c r="D121" s="3" t="s">
        <v>638</v>
      </c>
      <c r="F121" s="3">
        <v>491725702667</v>
      </c>
      <c r="G121" s="3" t="s">
        <v>639</v>
      </c>
      <c r="H121" s="3" t="s">
        <v>399</v>
      </c>
      <c r="I121" s="3" t="s">
        <v>30</v>
      </c>
      <c r="J121" s="3" t="s">
        <v>31</v>
      </c>
      <c r="K121" s="3" t="s">
        <v>399</v>
      </c>
      <c r="L121" s="3" t="s">
        <v>30</v>
      </c>
      <c r="M121" s="3" t="s">
        <v>31</v>
      </c>
      <c r="N121" s="4">
        <v>44642.234722222223</v>
      </c>
      <c r="O121" s="3" t="s">
        <v>32</v>
      </c>
      <c r="P121" s="3" t="s">
        <v>33</v>
      </c>
      <c r="Q121" s="3" t="s">
        <v>34</v>
      </c>
      <c r="R121" s="4">
        <v>44657.375</v>
      </c>
      <c r="S121" s="4">
        <v>44665.729166666664</v>
      </c>
      <c r="T121" s="3" t="s">
        <v>35</v>
      </c>
      <c r="U121" s="3" t="s">
        <v>36</v>
      </c>
      <c r="V121" s="4">
        <v>44657.473611111112</v>
      </c>
      <c r="W121" s="3" t="s">
        <v>640</v>
      </c>
    </row>
    <row r="122" spans="1:23" x14ac:dyDescent="0.35">
      <c r="A122" s="3" t="s">
        <v>23</v>
      </c>
      <c r="B122" s="3" t="s">
        <v>641</v>
      </c>
      <c r="C122" s="3" t="s">
        <v>642</v>
      </c>
      <c r="D122" s="3" t="s">
        <v>26</v>
      </c>
      <c r="F122" s="3" t="s">
        <v>643</v>
      </c>
      <c r="G122" s="3" t="s">
        <v>644</v>
      </c>
      <c r="H122" s="3" t="s">
        <v>340</v>
      </c>
      <c r="I122" s="3" t="s">
        <v>30</v>
      </c>
      <c r="J122" s="3" t="s">
        <v>31</v>
      </c>
      <c r="K122" s="3" t="s">
        <v>645</v>
      </c>
      <c r="L122" s="3" t="s">
        <v>30</v>
      </c>
      <c r="M122" s="3" t="s">
        <v>31</v>
      </c>
      <c r="N122" s="4">
        <v>44644.377083333333</v>
      </c>
      <c r="O122" s="3" t="s">
        <v>32</v>
      </c>
      <c r="P122" s="3" t="s">
        <v>33</v>
      </c>
      <c r="Q122" s="3" t="s">
        <v>34</v>
      </c>
      <c r="R122" s="4">
        <v>44657.375</v>
      </c>
      <c r="S122" s="4">
        <v>44665.729166666664</v>
      </c>
      <c r="T122" s="3" t="s">
        <v>35</v>
      </c>
      <c r="U122" s="3" t="s">
        <v>36</v>
      </c>
      <c r="V122" s="4">
        <v>44658.545138888891</v>
      </c>
      <c r="W122" s="3" t="s">
        <v>646</v>
      </c>
    </row>
    <row r="123" spans="1:23" x14ac:dyDescent="0.35">
      <c r="A123" s="3" t="s">
        <v>38</v>
      </c>
      <c r="B123" s="3" t="s">
        <v>647</v>
      </c>
      <c r="C123" s="3" t="s">
        <v>648</v>
      </c>
      <c r="D123" s="3" t="s">
        <v>26</v>
      </c>
      <c r="G123" s="3" t="s">
        <v>649</v>
      </c>
      <c r="H123" s="3" t="s">
        <v>650</v>
      </c>
      <c r="I123" s="3" t="s">
        <v>108</v>
      </c>
      <c r="J123" s="3" t="s">
        <v>31</v>
      </c>
      <c r="K123" s="3" t="s">
        <v>650</v>
      </c>
      <c r="L123" s="3" t="s">
        <v>108</v>
      </c>
      <c r="M123" s="3" t="s">
        <v>31</v>
      </c>
      <c r="N123" s="4">
        <v>44627.75</v>
      </c>
      <c r="O123" s="3" t="s">
        <v>32</v>
      </c>
      <c r="P123" s="3" t="s">
        <v>33</v>
      </c>
      <c r="Q123" s="3" t="s">
        <v>34</v>
      </c>
      <c r="R123" s="4">
        <v>44657.375</v>
      </c>
      <c r="S123" s="4">
        <v>44665.729166666664</v>
      </c>
      <c r="T123" s="3" t="s">
        <v>35</v>
      </c>
      <c r="U123" s="3" t="s">
        <v>36</v>
      </c>
      <c r="V123" s="4">
        <v>44657.473611111112</v>
      </c>
      <c r="W123" s="3" t="s">
        <v>651</v>
      </c>
    </row>
    <row r="124" spans="1:23" customFormat="1" hidden="1" x14ac:dyDescent="0.35">
      <c r="A124" t="s">
        <v>23</v>
      </c>
      <c r="B124" t="s">
        <v>652</v>
      </c>
      <c r="C124" t="s">
        <v>653</v>
      </c>
      <c r="D124" t="s">
        <v>26</v>
      </c>
      <c r="G124" t="s">
        <v>654</v>
      </c>
      <c r="H124" t="s">
        <v>655</v>
      </c>
      <c r="I124" t="s">
        <v>145</v>
      </c>
      <c r="J124" t="s">
        <v>31</v>
      </c>
      <c r="K124" t="s">
        <v>655</v>
      </c>
      <c r="L124" t="s">
        <v>145</v>
      </c>
      <c r="M124" t="s">
        <v>31</v>
      </c>
      <c r="N124" s="1">
        <v>44663.95208333333</v>
      </c>
      <c r="O124" t="s">
        <v>32</v>
      </c>
      <c r="P124" t="s">
        <v>58</v>
      </c>
      <c r="Q124" t="s">
        <v>34</v>
      </c>
      <c r="R124" s="1">
        <v>44657.375</v>
      </c>
      <c r="S124" s="1">
        <v>44665.729166666664</v>
      </c>
      <c r="T124" t="s">
        <v>35</v>
      </c>
      <c r="U124" t="s">
        <v>36</v>
      </c>
      <c r="V124" s="1">
        <v>44663.95208333333</v>
      </c>
    </row>
    <row r="125" spans="1:23" customFormat="1" hidden="1" x14ac:dyDescent="0.35">
      <c r="A125" t="s">
        <v>23</v>
      </c>
      <c r="B125" t="s">
        <v>656</v>
      </c>
      <c r="C125" t="s">
        <v>657</v>
      </c>
      <c r="D125" t="s">
        <v>26</v>
      </c>
      <c r="G125" t="s">
        <v>658</v>
      </c>
      <c r="H125" t="s">
        <v>226</v>
      </c>
      <c r="I125" t="s">
        <v>30</v>
      </c>
      <c r="J125" t="s">
        <v>31</v>
      </c>
      <c r="K125" t="s">
        <v>659</v>
      </c>
      <c r="L125" t="s">
        <v>30</v>
      </c>
      <c r="M125" t="s">
        <v>31</v>
      </c>
      <c r="N125" s="1">
        <v>44630.1</v>
      </c>
      <c r="O125" t="s">
        <v>32</v>
      </c>
      <c r="P125" t="s">
        <v>58</v>
      </c>
      <c r="Q125" t="s">
        <v>34</v>
      </c>
      <c r="R125" s="1">
        <v>44657.375</v>
      </c>
      <c r="S125" s="1">
        <v>44665.729166666664</v>
      </c>
      <c r="T125" t="s">
        <v>35</v>
      </c>
      <c r="U125" t="s">
        <v>36</v>
      </c>
      <c r="V125" s="1">
        <v>44630.1</v>
      </c>
      <c r="W125" t="s">
        <v>660</v>
      </c>
    </row>
    <row r="126" spans="1:23" x14ac:dyDescent="0.35">
      <c r="A126" s="3" t="s">
        <v>23</v>
      </c>
      <c r="B126" s="3" t="s">
        <v>661</v>
      </c>
      <c r="C126" s="3" t="s">
        <v>662</v>
      </c>
      <c r="D126" s="3" t="s">
        <v>26</v>
      </c>
      <c r="G126" s="3" t="s">
        <v>663</v>
      </c>
      <c r="H126" s="3" t="s">
        <v>470</v>
      </c>
      <c r="I126" s="3" t="s">
        <v>471</v>
      </c>
      <c r="J126" s="3" t="s">
        <v>31</v>
      </c>
      <c r="K126" s="3" t="s">
        <v>664</v>
      </c>
      <c r="L126" s="3" t="s">
        <v>30</v>
      </c>
      <c r="M126" s="3" t="s">
        <v>31</v>
      </c>
      <c r="N126" s="4">
        <v>44648.049305555556</v>
      </c>
      <c r="O126" s="3" t="s">
        <v>32</v>
      </c>
      <c r="P126" s="3" t="s">
        <v>33</v>
      </c>
      <c r="Q126" s="3" t="s">
        <v>34</v>
      </c>
      <c r="R126" s="4">
        <v>44657.375</v>
      </c>
      <c r="S126" s="4">
        <v>44665.729166666664</v>
      </c>
      <c r="T126" s="3" t="s">
        <v>35</v>
      </c>
      <c r="U126" s="3" t="s">
        <v>36</v>
      </c>
      <c r="V126" s="4">
        <v>44657.459027777775</v>
      </c>
      <c r="W126" s="3" t="s">
        <v>665</v>
      </c>
    </row>
    <row r="127" spans="1:23" x14ac:dyDescent="0.35">
      <c r="A127" s="3" t="s">
        <v>38</v>
      </c>
      <c r="B127" s="3" t="s">
        <v>666</v>
      </c>
      <c r="C127" s="3" t="s">
        <v>667</v>
      </c>
      <c r="D127" s="3" t="s">
        <v>26</v>
      </c>
      <c r="F127" s="3">
        <v>31644222202</v>
      </c>
      <c r="G127" s="3" t="s">
        <v>668</v>
      </c>
      <c r="H127" s="3" t="s">
        <v>161</v>
      </c>
      <c r="I127" s="3" t="s">
        <v>30</v>
      </c>
      <c r="J127" s="3" t="s">
        <v>31</v>
      </c>
      <c r="K127" s="3" t="s">
        <v>161</v>
      </c>
      <c r="L127" s="3" t="s">
        <v>30</v>
      </c>
      <c r="M127" s="3" t="s">
        <v>31</v>
      </c>
      <c r="N127" s="4">
        <v>44631.30972222222</v>
      </c>
      <c r="O127" s="3" t="s">
        <v>32</v>
      </c>
      <c r="P127" s="3" t="s">
        <v>33</v>
      </c>
      <c r="Q127" s="3" t="s">
        <v>34</v>
      </c>
      <c r="R127" s="4">
        <v>44657.375</v>
      </c>
      <c r="S127" s="4">
        <v>44665.729166666664</v>
      </c>
      <c r="T127" s="3" t="s">
        <v>35</v>
      </c>
      <c r="U127" s="3" t="s">
        <v>36</v>
      </c>
      <c r="V127" s="4">
        <v>44657.224999999999</v>
      </c>
      <c r="W127" s="3" t="s">
        <v>162</v>
      </c>
    </row>
    <row r="128" spans="1:23" customFormat="1" hidden="1" x14ac:dyDescent="0.35">
      <c r="A128" t="s">
        <v>23</v>
      </c>
      <c r="B128" t="s">
        <v>669</v>
      </c>
      <c r="C128" t="s">
        <v>220</v>
      </c>
      <c r="D128" t="s">
        <v>26</v>
      </c>
      <c r="F128">
        <v>497115858583</v>
      </c>
      <c r="G128" t="s">
        <v>670</v>
      </c>
      <c r="H128" t="s">
        <v>671</v>
      </c>
      <c r="I128" t="s">
        <v>30</v>
      </c>
      <c r="J128" t="s">
        <v>31</v>
      </c>
      <c r="K128" t="s">
        <v>671</v>
      </c>
      <c r="L128" t="s">
        <v>30</v>
      </c>
      <c r="M128" t="s">
        <v>31</v>
      </c>
      <c r="N128" s="1">
        <v>44524.447222222225</v>
      </c>
      <c r="O128" t="s">
        <v>32</v>
      </c>
      <c r="P128" t="s">
        <v>58</v>
      </c>
      <c r="Q128" t="s">
        <v>34</v>
      </c>
      <c r="R128" s="1">
        <v>44657.375</v>
      </c>
      <c r="S128" s="1">
        <v>44665.729166666664</v>
      </c>
      <c r="T128" t="s">
        <v>35</v>
      </c>
      <c r="U128" t="s">
        <v>36</v>
      </c>
      <c r="V128" s="1">
        <v>44524.447222222225</v>
      </c>
      <c r="W128" t="s">
        <v>672</v>
      </c>
    </row>
    <row r="129" spans="1:23" customFormat="1" hidden="1" x14ac:dyDescent="0.35">
      <c r="A129" t="s">
        <v>38</v>
      </c>
      <c r="B129" t="s">
        <v>673</v>
      </c>
      <c r="C129" t="s">
        <v>674</v>
      </c>
      <c r="D129" t="s">
        <v>26</v>
      </c>
      <c r="F129">
        <v>17809195973</v>
      </c>
      <c r="G129" t="s">
        <v>675</v>
      </c>
      <c r="H129" t="s">
        <v>676</v>
      </c>
      <c r="I129" t="s">
        <v>75</v>
      </c>
      <c r="J129" t="s">
        <v>31</v>
      </c>
      <c r="K129" t="s">
        <v>676</v>
      </c>
      <c r="L129" t="s">
        <v>75</v>
      </c>
      <c r="M129" t="s">
        <v>31</v>
      </c>
      <c r="N129" s="1">
        <v>44532.59652777778</v>
      </c>
      <c r="O129" t="s">
        <v>32</v>
      </c>
      <c r="P129" t="s">
        <v>58</v>
      </c>
      <c r="Q129" t="s">
        <v>34</v>
      </c>
      <c r="R129" s="1">
        <v>44657.375</v>
      </c>
      <c r="S129" s="1">
        <v>44665.729166666664</v>
      </c>
      <c r="T129" t="s">
        <v>35</v>
      </c>
      <c r="U129" t="s">
        <v>36</v>
      </c>
      <c r="V129" s="1">
        <v>44532.59652777778</v>
      </c>
      <c r="W129" t="s">
        <v>677</v>
      </c>
    </row>
    <row r="130" spans="1:23" customFormat="1" hidden="1" x14ac:dyDescent="0.35">
      <c r="A130" t="s">
        <v>38</v>
      </c>
      <c r="B130" t="s">
        <v>678</v>
      </c>
      <c r="C130" t="s">
        <v>679</v>
      </c>
      <c r="D130" t="s">
        <v>26</v>
      </c>
      <c r="G130" t="s">
        <v>680</v>
      </c>
      <c r="H130" t="s">
        <v>587</v>
      </c>
      <c r="I130" t="s">
        <v>30</v>
      </c>
      <c r="J130" t="s">
        <v>31</v>
      </c>
      <c r="K130" t="s">
        <v>587</v>
      </c>
      <c r="L130" t="s">
        <v>30</v>
      </c>
      <c r="M130" t="s">
        <v>31</v>
      </c>
      <c r="N130" s="1">
        <v>44637.90625</v>
      </c>
      <c r="O130" t="s">
        <v>32</v>
      </c>
      <c r="P130" t="s">
        <v>58</v>
      </c>
      <c r="Q130" t="s">
        <v>34</v>
      </c>
      <c r="R130" s="1">
        <v>44657.375</v>
      </c>
      <c r="S130" s="1">
        <v>44665.729166666664</v>
      </c>
      <c r="T130" t="s">
        <v>35</v>
      </c>
      <c r="U130" t="s">
        <v>36</v>
      </c>
      <c r="V130" s="1">
        <v>44637.90625</v>
      </c>
      <c r="W130" t="s">
        <v>681</v>
      </c>
    </row>
    <row r="131" spans="1:23" x14ac:dyDescent="0.35">
      <c r="A131" s="3" t="s">
        <v>23</v>
      </c>
      <c r="B131" s="3" t="s">
        <v>682</v>
      </c>
      <c r="C131" s="3" t="s">
        <v>683</v>
      </c>
      <c r="D131" s="3" t="s">
        <v>629</v>
      </c>
      <c r="F131" s="3">
        <v>33689326512</v>
      </c>
      <c r="G131" s="3" t="s">
        <v>684</v>
      </c>
      <c r="H131" s="3" t="s">
        <v>155</v>
      </c>
      <c r="I131" s="3" t="s">
        <v>108</v>
      </c>
      <c r="J131" s="3" t="s">
        <v>31</v>
      </c>
      <c r="K131" s="3" t="s">
        <v>155</v>
      </c>
      <c r="L131" s="3" t="s">
        <v>108</v>
      </c>
      <c r="M131" s="3" t="s">
        <v>31</v>
      </c>
      <c r="N131" s="4">
        <v>44608.513194444444</v>
      </c>
      <c r="O131" s="3" t="s">
        <v>32</v>
      </c>
      <c r="P131" s="3" t="s">
        <v>33</v>
      </c>
      <c r="Q131" s="3" t="s">
        <v>34</v>
      </c>
      <c r="R131" s="4">
        <v>44657.375</v>
      </c>
      <c r="S131" s="4">
        <v>44665.729166666664</v>
      </c>
      <c r="T131" s="3" t="s">
        <v>35</v>
      </c>
      <c r="U131" s="3" t="s">
        <v>36</v>
      </c>
      <c r="V131" s="4">
        <v>44657.469444444447</v>
      </c>
      <c r="W131" s="3" t="s">
        <v>685</v>
      </c>
    </row>
    <row r="132" spans="1:23" x14ac:dyDescent="0.35">
      <c r="A132" s="3" t="s">
        <v>23</v>
      </c>
      <c r="B132" s="3" t="s">
        <v>686</v>
      </c>
      <c r="C132" s="3" t="s">
        <v>687</v>
      </c>
      <c r="D132" s="3" t="s">
        <v>26</v>
      </c>
      <c r="G132" s="3" t="s">
        <v>688</v>
      </c>
      <c r="H132" s="3" t="s">
        <v>689</v>
      </c>
      <c r="I132" s="3" t="s">
        <v>30</v>
      </c>
      <c r="J132" s="3" t="s">
        <v>31</v>
      </c>
      <c r="K132" s="3" t="s">
        <v>689</v>
      </c>
      <c r="L132" s="3" t="s">
        <v>30</v>
      </c>
      <c r="M132" s="3" t="s">
        <v>31</v>
      </c>
      <c r="N132" s="4">
        <v>44656.323611111111</v>
      </c>
      <c r="O132" s="3" t="s">
        <v>32</v>
      </c>
      <c r="P132" s="3" t="s">
        <v>33</v>
      </c>
      <c r="Q132" s="3" t="s">
        <v>34</v>
      </c>
      <c r="R132" s="4">
        <v>44657.375</v>
      </c>
      <c r="S132" s="4">
        <v>44665.729166666664</v>
      </c>
      <c r="T132" s="3" t="s">
        <v>35</v>
      </c>
      <c r="U132" s="3" t="s">
        <v>36</v>
      </c>
      <c r="V132" s="4">
        <v>44657.473611111112</v>
      </c>
      <c r="W132" s="3" t="s">
        <v>690</v>
      </c>
    </row>
    <row r="133" spans="1:23" x14ac:dyDescent="0.35">
      <c r="A133" s="3" t="s">
        <v>23</v>
      </c>
      <c r="B133" s="3" t="s">
        <v>442</v>
      </c>
      <c r="C133" s="3" t="s">
        <v>691</v>
      </c>
      <c r="D133" s="3" t="s">
        <v>26</v>
      </c>
      <c r="F133" s="5">
        <v>8618618288719</v>
      </c>
      <c r="G133" s="3" t="s">
        <v>692</v>
      </c>
      <c r="H133" s="3" t="s">
        <v>610</v>
      </c>
      <c r="I133" s="3" t="s">
        <v>108</v>
      </c>
      <c r="J133" s="3" t="s">
        <v>31</v>
      </c>
      <c r="K133" s="3" t="s">
        <v>693</v>
      </c>
      <c r="L133" s="3" t="s">
        <v>108</v>
      </c>
      <c r="M133" s="3" t="s">
        <v>31</v>
      </c>
      <c r="N133" s="4">
        <v>44572.607638888891</v>
      </c>
      <c r="O133" s="3" t="s">
        <v>32</v>
      </c>
      <c r="P133" s="3" t="s">
        <v>33</v>
      </c>
      <c r="Q133" s="3" t="s">
        <v>34</v>
      </c>
      <c r="R133" s="4">
        <v>44657.375</v>
      </c>
      <c r="S133" s="4">
        <v>44665.729166666664</v>
      </c>
      <c r="T133" s="3" t="s">
        <v>35</v>
      </c>
      <c r="U133" s="3" t="s">
        <v>36</v>
      </c>
      <c r="V133" s="4">
        <v>44657.472916666666</v>
      </c>
      <c r="W133" s="3" t="s">
        <v>694</v>
      </c>
    </row>
    <row r="134" spans="1:23" customFormat="1" hidden="1" x14ac:dyDescent="0.35">
      <c r="A134" t="s">
        <v>38</v>
      </c>
      <c r="B134" t="s">
        <v>695</v>
      </c>
      <c r="C134" t="s">
        <v>696</v>
      </c>
      <c r="D134" t="s">
        <v>26</v>
      </c>
      <c r="F134" s="2">
        <v>8675528787897</v>
      </c>
      <c r="G134" t="s">
        <v>697</v>
      </c>
      <c r="H134" t="s">
        <v>226</v>
      </c>
      <c r="I134" t="s">
        <v>30</v>
      </c>
      <c r="J134" t="s">
        <v>31</v>
      </c>
      <c r="K134" t="s">
        <v>698</v>
      </c>
      <c r="L134" t="s">
        <v>30</v>
      </c>
      <c r="M134" t="s">
        <v>31</v>
      </c>
      <c r="N134" s="1">
        <v>44637.57916666667</v>
      </c>
      <c r="O134" t="s">
        <v>32</v>
      </c>
      <c r="P134" t="s">
        <v>58</v>
      </c>
      <c r="Q134" t="s">
        <v>34</v>
      </c>
      <c r="R134" s="1">
        <v>44657.375</v>
      </c>
      <c r="S134" s="1">
        <v>44665.729166666664</v>
      </c>
      <c r="T134" t="s">
        <v>35</v>
      </c>
      <c r="U134" t="s">
        <v>36</v>
      </c>
      <c r="V134" s="1">
        <v>44637.57916666667</v>
      </c>
      <c r="W134" t="s">
        <v>699</v>
      </c>
    </row>
    <row r="135" spans="1:23" x14ac:dyDescent="0.35">
      <c r="A135" s="3" t="s">
        <v>38</v>
      </c>
      <c r="B135" s="3" t="s">
        <v>700</v>
      </c>
      <c r="C135" s="3" t="s">
        <v>701</v>
      </c>
      <c r="D135" s="3" t="s">
        <v>26</v>
      </c>
      <c r="F135" s="3">
        <v>4082287983</v>
      </c>
      <c r="G135" s="3" t="s">
        <v>702</v>
      </c>
      <c r="H135" s="3" t="s">
        <v>703</v>
      </c>
      <c r="I135" s="3" t="s">
        <v>30</v>
      </c>
      <c r="J135" s="3" t="s">
        <v>31</v>
      </c>
      <c r="K135" s="3" t="s">
        <v>703</v>
      </c>
      <c r="L135" s="3" t="s">
        <v>30</v>
      </c>
      <c r="M135" s="3" t="s">
        <v>31</v>
      </c>
      <c r="N135" s="4">
        <v>44529.97152777778</v>
      </c>
      <c r="O135" s="3" t="s">
        <v>32</v>
      </c>
      <c r="P135" s="3" t="s">
        <v>33</v>
      </c>
      <c r="Q135" s="3" t="s">
        <v>34</v>
      </c>
      <c r="R135" s="4">
        <v>44657.375</v>
      </c>
      <c r="S135" s="4">
        <v>44665.729166666664</v>
      </c>
      <c r="T135" s="3" t="s">
        <v>35</v>
      </c>
      <c r="U135" s="3" t="s">
        <v>36</v>
      </c>
      <c r="V135" s="4">
        <v>44658.234722222223</v>
      </c>
      <c r="W135" s="3" t="s">
        <v>704</v>
      </c>
    </row>
    <row r="136" spans="1:23" x14ac:dyDescent="0.35">
      <c r="A136" s="3" t="s">
        <v>23</v>
      </c>
      <c r="B136" s="3" t="s">
        <v>705</v>
      </c>
      <c r="C136" s="3" t="s">
        <v>706</v>
      </c>
      <c r="D136" s="3" t="s">
        <v>26</v>
      </c>
      <c r="F136" s="3">
        <f>81-422-59-6319</f>
        <v>-6719</v>
      </c>
      <c r="G136" s="3" t="s">
        <v>707</v>
      </c>
      <c r="H136" s="3" t="s">
        <v>664</v>
      </c>
      <c r="I136" s="3" t="s">
        <v>30</v>
      </c>
      <c r="J136" s="3" t="s">
        <v>31</v>
      </c>
      <c r="K136" s="3" t="s">
        <v>470</v>
      </c>
      <c r="L136" s="3" t="s">
        <v>471</v>
      </c>
      <c r="M136" s="3" t="s">
        <v>31</v>
      </c>
      <c r="N136" s="4">
        <v>44638.256249999999</v>
      </c>
      <c r="O136" s="3" t="s">
        <v>32</v>
      </c>
      <c r="P136" s="3" t="s">
        <v>33</v>
      </c>
      <c r="Q136" s="3" t="s">
        <v>34</v>
      </c>
      <c r="R136" s="4">
        <v>44657.375</v>
      </c>
      <c r="S136" s="4">
        <v>44665.729166666664</v>
      </c>
      <c r="T136" s="3" t="s">
        <v>35</v>
      </c>
      <c r="U136" s="3" t="s">
        <v>36</v>
      </c>
      <c r="V136" s="4">
        <v>44658.075694444444</v>
      </c>
      <c r="W136" s="3" t="s">
        <v>477</v>
      </c>
    </row>
    <row r="137" spans="1:23" x14ac:dyDescent="0.35">
      <c r="A137" s="3" t="s">
        <v>23</v>
      </c>
      <c r="B137" s="3" t="s">
        <v>708</v>
      </c>
      <c r="C137" s="3" t="s">
        <v>709</v>
      </c>
      <c r="D137" s="3" t="s">
        <v>26</v>
      </c>
      <c r="F137" s="3" t="s">
        <v>710</v>
      </c>
      <c r="G137" s="3" t="s">
        <v>711</v>
      </c>
      <c r="H137" s="3" t="s">
        <v>399</v>
      </c>
      <c r="I137" s="3" t="s">
        <v>30</v>
      </c>
      <c r="J137" s="3" t="s">
        <v>31</v>
      </c>
      <c r="K137" s="3" t="s">
        <v>409</v>
      </c>
      <c r="L137" s="3" t="s">
        <v>30</v>
      </c>
      <c r="M137" s="3" t="s">
        <v>31</v>
      </c>
      <c r="N137" s="4">
        <v>44634.681944444441</v>
      </c>
      <c r="O137" s="3" t="s">
        <v>32</v>
      </c>
      <c r="P137" s="3" t="s">
        <v>33</v>
      </c>
      <c r="Q137" s="3" t="s">
        <v>34</v>
      </c>
      <c r="R137" s="4">
        <v>44657.375</v>
      </c>
      <c r="S137" s="4">
        <v>44665.729166666664</v>
      </c>
      <c r="T137" s="3" t="s">
        <v>35</v>
      </c>
      <c r="U137" s="3" t="s">
        <v>36</v>
      </c>
      <c r="V137" s="4">
        <v>44657.472222222219</v>
      </c>
      <c r="W137" s="3" t="s">
        <v>712</v>
      </c>
    </row>
    <row r="138" spans="1:23" x14ac:dyDescent="0.35">
      <c r="A138" s="3" t="s">
        <v>23</v>
      </c>
      <c r="B138" s="3" t="s">
        <v>713</v>
      </c>
      <c r="C138" s="3" t="s">
        <v>714</v>
      </c>
      <c r="D138" s="3" t="s">
        <v>26</v>
      </c>
      <c r="F138" s="3">
        <f>86-13811820377</f>
        <v>-13811820291</v>
      </c>
      <c r="G138" s="3" t="s">
        <v>715</v>
      </c>
      <c r="H138" s="3" t="s">
        <v>610</v>
      </c>
      <c r="I138" s="3" t="s">
        <v>108</v>
      </c>
      <c r="J138" s="3" t="s">
        <v>31</v>
      </c>
      <c r="K138" s="3" t="s">
        <v>610</v>
      </c>
      <c r="L138" s="3" t="s">
        <v>108</v>
      </c>
      <c r="M138" s="3" t="s">
        <v>31</v>
      </c>
      <c r="N138" s="4">
        <v>44573.074305555558</v>
      </c>
      <c r="O138" s="3" t="s">
        <v>32</v>
      </c>
      <c r="P138" s="3" t="s">
        <v>33</v>
      </c>
      <c r="Q138" s="3" t="s">
        <v>34</v>
      </c>
      <c r="R138" s="4">
        <v>44657.375</v>
      </c>
      <c r="S138" s="4">
        <v>44665.729166666664</v>
      </c>
      <c r="T138" s="3" t="s">
        <v>35</v>
      </c>
      <c r="U138" s="3" t="s">
        <v>36</v>
      </c>
      <c r="V138" s="4">
        <v>44657.979166666664</v>
      </c>
      <c r="W138" s="3" t="s">
        <v>425</v>
      </c>
    </row>
    <row r="139" spans="1:23" x14ac:dyDescent="0.35">
      <c r="A139" s="3" t="s">
        <v>52</v>
      </c>
      <c r="B139" s="3" t="s">
        <v>713</v>
      </c>
      <c r="C139" s="3" t="s">
        <v>418</v>
      </c>
      <c r="D139" s="3" t="s">
        <v>26</v>
      </c>
      <c r="F139" s="3">
        <v>8618811460890</v>
      </c>
      <c r="G139" s="3" t="s">
        <v>716</v>
      </c>
      <c r="H139" s="3" t="s">
        <v>198</v>
      </c>
      <c r="I139" s="3" t="s">
        <v>108</v>
      </c>
      <c r="J139" s="3" t="s">
        <v>31</v>
      </c>
      <c r="K139" s="3" t="s">
        <v>717</v>
      </c>
      <c r="L139" s="3" t="s">
        <v>108</v>
      </c>
      <c r="M139" s="3" t="s">
        <v>31</v>
      </c>
      <c r="N139" s="4">
        <v>44665.104861111111</v>
      </c>
      <c r="O139" s="3" t="s">
        <v>32</v>
      </c>
      <c r="P139" s="3" t="s">
        <v>33</v>
      </c>
      <c r="Q139" s="3" t="s">
        <v>34</v>
      </c>
      <c r="R139" s="4">
        <v>44657.375</v>
      </c>
      <c r="S139" s="4">
        <v>44665.729166666664</v>
      </c>
      <c r="T139" s="3" t="s">
        <v>35</v>
      </c>
      <c r="U139" s="3" t="s">
        <v>36</v>
      </c>
      <c r="V139" s="4">
        <v>44665.085416666669</v>
      </c>
      <c r="W139" s="3" t="s">
        <v>718</v>
      </c>
    </row>
    <row r="140" spans="1:23" x14ac:dyDescent="0.35">
      <c r="A140" s="3" t="s">
        <v>23</v>
      </c>
      <c r="B140" s="3" t="s">
        <v>713</v>
      </c>
      <c r="C140" s="3" t="s">
        <v>719</v>
      </c>
      <c r="D140" s="3" t="s">
        <v>26</v>
      </c>
      <c r="F140" s="3">
        <f>86-186-5180-780</f>
        <v>-6060</v>
      </c>
      <c r="G140" s="3" t="s">
        <v>720</v>
      </c>
      <c r="H140" s="3" t="s">
        <v>721</v>
      </c>
      <c r="I140" s="3" t="s">
        <v>108</v>
      </c>
      <c r="J140" s="3" t="s">
        <v>31</v>
      </c>
      <c r="K140" s="3" t="s">
        <v>721</v>
      </c>
      <c r="L140" s="3" t="s">
        <v>108</v>
      </c>
      <c r="M140" s="3" t="s">
        <v>31</v>
      </c>
      <c r="N140" s="4">
        <v>44581.023611111108</v>
      </c>
      <c r="O140" s="3" t="s">
        <v>32</v>
      </c>
      <c r="P140" s="3" t="s">
        <v>33</v>
      </c>
      <c r="Q140" s="3" t="s">
        <v>34</v>
      </c>
      <c r="R140" s="4">
        <v>44657.375</v>
      </c>
      <c r="S140" s="4">
        <v>44665.729166666664</v>
      </c>
      <c r="T140" s="3" t="s">
        <v>35</v>
      </c>
      <c r="U140" s="3" t="s">
        <v>36</v>
      </c>
      <c r="V140" s="4">
        <v>44658.508333333331</v>
      </c>
      <c r="W140" s="3" t="s">
        <v>722</v>
      </c>
    </row>
    <row r="141" spans="1:23" x14ac:dyDescent="0.35">
      <c r="A141" s="3" t="s">
        <v>38</v>
      </c>
      <c r="B141" s="3" t="s">
        <v>713</v>
      </c>
      <c r="C141" s="3" t="s">
        <v>723</v>
      </c>
      <c r="D141" s="3" t="s">
        <v>26</v>
      </c>
      <c r="G141" s="3" t="s">
        <v>724</v>
      </c>
      <c r="H141" s="3" t="s">
        <v>121</v>
      </c>
      <c r="I141" s="3" t="s">
        <v>30</v>
      </c>
      <c r="J141" s="3" t="s">
        <v>31</v>
      </c>
      <c r="K141" s="3" t="s">
        <v>121</v>
      </c>
      <c r="L141" s="3" t="s">
        <v>30</v>
      </c>
      <c r="M141" s="3" t="s">
        <v>31</v>
      </c>
      <c r="N141" s="4">
        <v>44621.739583333336</v>
      </c>
      <c r="O141" s="3" t="s">
        <v>32</v>
      </c>
      <c r="P141" s="3" t="s">
        <v>33</v>
      </c>
      <c r="Q141" s="3" t="s">
        <v>34</v>
      </c>
      <c r="R141" s="4">
        <v>44657.375</v>
      </c>
      <c r="S141" s="4">
        <v>44665.729166666664</v>
      </c>
      <c r="T141" s="3" t="s">
        <v>35</v>
      </c>
      <c r="U141" s="3" t="s">
        <v>36</v>
      </c>
      <c r="V141" s="4">
        <v>44664.736111111109</v>
      </c>
      <c r="W141" s="3" t="s">
        <v>725</v>
      </c>
    </row>
    <row r="142" spans="1:23" x14ac:dyDescent="0.35">
      <c r="A142" s="3" t="s">
        <v>38</v>
      </c>
      <c r="B142" s="3" t="s">
        <v>726</v>
      </c>
      <c r="C142" s="3" t="s">
        <v>727</v>
      </c>
      <c r="D142" s="3" t="s">
        <v>26</v>
      </c>
      <c r="G142" s="3" t="s">
        <v>728</v>
      </c>
      <c r="H142" s="3" t="s">
        <v>494</v>
      </c>
      <c r="I142" s="3" t="s">
        <v>30</v>
      </c>
      <c r="J142" s="3" t="s">
        <v>31</v>
      </c>
      <c r="K142" s="3" t="s">
        <v>729</v>
      </c>
      <c r="L142" s="3" t="s">
        <v>30</v>
      </c>
      <c r="M142" s="3" t="s">
        <v>31</v>
      </c>
      <c r="N142" s="4">
        <v>44642.661805555559</v>
      </c>
      <c r="O142" s="3" t="s">
        <v>32</v>
      </c>
      <c r="P142" s="3" t="s">
        <v>33</v>
      </c>
      <c r="Q142" s="3" t="s">
        <v>34</v>
      </c>
      <c r="R142" s="4">
        <v>44657.375</v>
      </c>
      <c r="S142" s="4">
        <v>44665.729166666664</v>
      </c>
      <c r="T142" s="3" t="s">
        <v>35</v>
      </c>
      <c r="U142" s="3" t="s">
        <v>36</v>
      </c>
      <c r="V142" s="4">
        <v>44657.463194444441</v>
      </c>
      <c r="W142" s="3" t="s">
        <v>730</v>
      </c>
    </row>
    <row r="143" spans="1:23" x14ac:dyDescent="0.35">
      <c r="A143" s="3" t="s">
        <v>52</v>
      </c>
      <c r="B143" s="3" t="s">
        <v>731</v>
      </c>
      <c r="C143" s="3" t="s">
        <v>732</v>
      </c>
      <c r="D143" s="3" t="s">
        <v>26</v>
      </c>
      <c r="F143" s="3">
        <v>8613776640688</v>
      </c>
      <c r="G143" s="3" t="s">
        <v>733</v>
      </c>
      <c r="H143" s="3" t="s">
        <v>610</v>
      </c>
      <c r="I143" s="3" t="s">
        <v>108</v>
      </c>
      <c r="J143" s="3" t="s">
        <v>31</v>
      </c>
      <c r="K143" s="3" t="s">
        <v>107</v>
      </c>
      <c r="L143" s="3" t="s">
        <v>30</v>
      </c>
      <c r="M143" s="3" t="s">
        <v>31</v>
      </c>
      <c r="N143" s="4">
        <v>44572.366666666669</v>
      </c>
      <c r="O143" s="3" t="s">
        <v>32</v>
      </c>
      <c r="P143" s="3" t="s">
        <v>33</v>
      </c>
      <c r="Q143" s="3" t="s">
        <v>34</v>
      </c>
      <c r="R143" s="4">
        <v>44657.375</v>
      </c>
      <c r="S143" s="4">
        <v>44665.729166666664</v>
      </c>
      <c r="T143" s="3" t="s">
        <v>35</v>
      </c>
      <c r="U143" s="3" t="s">
        <v>36</v>
      </c>
      <c r="V143" s="4">
        <v>44657.265277777777</v>
      </c>
      <c r="W143" s="3" t="s">
        <v>734</v>
      </c>
    </row>
    <row r="144" spans="1:23" x14ac:dyDescent="0.35">
      <c r="A144" s="3" t="s">
        <v>23</v>
      </c>
      <c r="B144" s="3" t="s">
        <v>735</v>
      </c>
      <c r="C144" s="3" t="s">
        <v>736</v>
      </c>
      <c r="D144" s="3" t="s">
        <v>26</v>
      </c>
      <c r="G144" s="3" t="s">
        <v>737</v>
      </c>
      <c r="H144" s="3" t="s">
        <v>522</v>
      </c>
      <c r="I144" s="3" t="s">
        <v>30</v>
      </c>
      <c r="J144" s="3" t="s">
        <v>31</v>
      </c>
      <c r="K144" s="3" t="s">
        <v>522</v>
      </c>
      <c r="L144" s="3" t="s">
        <v>30</v>
      </c>
      <c r="M144" s="3" t="s">
        <v>31</v>
      </c>
      <c r="N144" s="4">
        <v>44622.570833333331</v>
      </c>
      <c r="O144" s="3" t="s">
        <v>32</v>
      </c>
      <c r="P144" s="3" t="s">
        <v>33</v>
      </c>
      <c r="Q144" s="3" t="s">
        <v>34</v>
      </c>
      <c r="R144" s="4">
        <v>44657.375</v>
      </c>
      <c r="S144" s="4">
        <v>44665.729166666664</v>
      </c>
      <c r="T144" s="3" t="s">
        <v>35</v>
      </c>
      <c r="U144" s="3" t="s">
        <v>36</v>
      </c>
      <c r="V144" s="4">
        <v>44657.463194444441</v>
      </c>
      <c r="W144" s="3" t="s">
        <v>738</v>
      </c>
    </row>
    <row r="145" spans="1:23" x14ac:dyDescent="0.35">
      <c r="A145" s="3" t="s">
        <v>23</v>
      </c>
      <c r="B145" s="3" t="s">
        <v>739</v>
      </c>
      <c r="C145" s="3" t="s">
        <v>627</v>
      </c>
      <c r="D145" s="3" t="s">
        <v>26</v>
      </c>
      <c r="G145" s="3" t="s">
        <v>740</v>
      </c>
      <c r="H145" s="3" t="s">
        <v>198</v>
      </c>
      <c r="I145" s="3" t="s">
        <v>108</v>
      </c>
      <c r="J145" s="3" t="s">
        <v>31</v>
      </c>
      <c r="K145" s="3" t="s">
        <v>198</v>
      </c>
      <c r="L145" s="3" t="s">
        <v>108</v>
      </c>
      <c r="M145" s="3" t="s">
        <v>31</v>
      </c>
      <c r="N145" s="4">
        <v>44644.780555555553</v>
      </c>
      <c r="O145" s="3" t="s">
        <v>32</v>
      </c>
      <c r="P145" s="3" t="s">
        <v>33</v>
      </c>
      <c r="Q145" s="3" t="s">
        <v>34</v>
      </c>
      <c r="R145" s="4">
        <v>44657.375</v>
      </c>
      <c r="S145" s="4">
        <v>44665.729166666664</v>
      </c>
      <c r="T145" s="3" t="s">
        <v>35</v>
      </c>
      <c r="U145" s="3" t="s">
        <v>36</v>
      </c>
      <c r="V145" s="4">
        <v>44659.445138888892</v>
      </c>
      <c r="W145" s="3" t="s">
        <v>741</v>
      </c>
    </row>
    <row r="146" spans="1:23" x14ac:dyDescent="0.35">
      <c r="A146" s="3" t="s">
        <v>38</v>
      </c>
      <c r="B146" s="3" t="s">
        <v>608</v>
      </c>
      <c r="C146" s="3" t="s">
        <v>742</v>
      </c>
      <c r="D146" s="3" t="s">
        <v>26</v>
      </c>
      <c r="G146" s="3" t="s">
        <v>743</v>
      </c>
      <c r="H146" s="3" t="s">
        <v>305</v>
      </c>
      <c r="I146" s="3" t="s">
        <v>145</v>
      </c>
      <c r="J146" s="3" t="s">
        <v>31</v>
      </c>
      <c r="K146" s="3" t="s">
        <v>744</v>
      </c>
      <c r="L146" s="3" t="s">
        <v>30</v>
      </c>
      <c r="M146" s="3" t="s">
        <v>31</v>
      </c>
      <c r="N146" s="4">
        <v>44648.015972222223</v>
      </c>
      <c r="O146" s="3" t="s">
        <v>32</v>
      </c>
      <c r="P146" s="3" t="s">
        <v>33</v>
      </c>
      <c r="Q146" s="3" t="s">
        <v>34</v>
      </c>
      <c r="R146" s="4">
        <v>44657.375</v>
      </c>
      <c r="S146" s="4">
        <v>44665.729166666664</v>
      </c>
      <c r="T146" s="3" t="s">
        <v>35</v>
      </c>
      <c r="U146" s="3" t="s">
        <v>36</v>
      </c>
      <c r="V146" s="4">
        <v>44657.459027777775</v>
      </c>
      <c r="W146" s="3" t="s">
        <v>70</v>
      </c>
    </row>
    <row r="147" spans="1:23" x14ac:dyDescent="0.35">
      <c r="A147" s="3" t="s">
        <v>23</v>
      </c>
      <c r="B147" s="3" t="s">
        <v>745</v>
      </c>
      <c r="C147" s="3" t="s">
        <v>746</v>
      </c>
      <c r="D147" s="3" t="s">
        <v>26</v>
      </c>
      <c r="F147" s="5">
        <v>16025757055</v>
      </c>
      <c r="G147" s="3" t="s">
        <v>747</v>
      </c>
      <c r="H147" s="3" t="s">
        <v>143</v>
      </c>
      <c r="I147" s="3" t="s">
        <v>30</v>
      </c>
      <c r="J147" s="3" t="s">
        <v>31</v>
      </c>
      <c r="K147" s="3" t="s">
        <v>748</v>
      </c>
      <c r="L147" s="3" t="s">
        <v>30</v>
      </c>
      <c r="M147" s="3" t="s">
        <v>31</v>
      </c>
      <c r="N147" s="4">
        <v>44643.870833333334</v>
      </c>
      <c r="O147" s="3" t="s">
        <v>32</v>
      </c>
      <c r="P147" s="3" t="s">
        <v>33</v>
      </c>
      <c r="Q147" s="3" t="s">
        <v>34</v>
      </c>
      <c r="R147" s="4">
        <v>44657.375</v>
      </c>
      <c r="S147" s="4">
        <v>44665.729166666664</v>
      </c>
      <c r="T147" s="3" t="s">
        <v>35</v>
      </c>
      <c r="U147" s="3" t="s">
        <v>36</v>
      </c>
      <c r="V147" s="4">
        <v>44657.520138888889</v>
      </c>
      <c r="W147" s="3" t="s">
        <v>749</v>
      </c>
    </row>
    <row r="148" spans="1:23" x14ac:dyDescent="0.35">
      <c r="A148" s="3" t="s">
        <v>194</v>
      </c>
      <c r="B148" s="3" t="s">
        <v>750</v>
      </c>
      <c r="C148" s="3" t="s">
        <v>751</v>
      </c>
      <c r="D148" s="3" t="s">
        <v>26</v>
      </c>
      <c r="F148" s="3" t="s">
        <v>752</v>
      </c>
      <c r="G148" s="3" t="s">
        <v>753</v>
      </c>
      <c r="H148" s="3" t="s">
        <v>198</v>
      </c>
      <c r="I148" s="3" t="s">
        <v>108</v>
      </c>
      <c r="J148" s="3" t="s">
        <v>31</v>
      </c>
      <c r="K148" s="3" t="s">
        <v>198</v>
      </c>
      <c r="L148" s="3" t="s">
        <v>108</v>
      </c>
      <c r="M148" s="3" t="s">
        <v>31</v>
      </c>
      <c r="N148" s="4">
        <v>44649.113194444442</v>
      </c>
      <c r="O148" s="3" t="s">
        <v>32</v>
      </c>
      <c r="P148" s="3" t="s">
        <v>33</v>
      </c>
      <c r="Q148" s="3" t="s">
        <v>34</v>
      </c>
      <c r="R148" s="4">
        <v>44657.375</v>
      </c>
      <c r="S148" s="4">
        <v>44665.729166666664</v>
      </c>
      <c r="T148" s="3" t="s">
        <v>35</v>
      </c>
      <c r="U148" s="3" t="s">
        <v>36</v>
      </c>
      <c r="V148" s="4">
        <v>44657.475694444445</v>
      </c>
      <c r="W148" s="3" t="s">
        <v>754</v>
      </c>
    </row>
    <row r="149" spans="1:23" x14ac:dyDescent="0.35">
      <c r="A149" s="3" t="s">
        <v>23</v>
      </c>
      <c r="B149" s="3" t="s">
        <v>755</v>
      </c>
      <c r="C149" s="3" t="s">
        <v>756</v>
      </c>
      <c r="D149" s="3" t="s">
        <v>26</v>
      </c>
      <c r="G149" s="3" t="s">
        <v>757</v>
      </c>
      <c r="H149" s="3" t="s">
        <v>305</v>
      </c>
      <c r="I149" s="3" t="s">
        <v>145</v>
      </c>
      <c r="J149" s="3" t="s">
        <v>31</v>
      </c>
      <c r="K149" s="3" t="s">
        <v>758</v>
      </c>
      <c r="L149" s="3" t="s">
        <v>30</v>
      </c>
      <c r="M149" s="3" t="s">
        <v>31</v>
      </c>
      <c r="N149" s="4">
        <v>44641.995138888888</v>
      </c>
      <c r="O149" s="3" t="s">
        <v>32</v>
      </c>
      <c r="P149" s="3" t="s">
        <v>33</v>
      </c>
      <c r="Q149" s="3" t="s">
        <v>34</v>
      </c>
      <c r="R149" s="4">
        <v>44657.375</v>
      </c>
      <c r="S149" s="4">
        <v>44665.729166666664</v>
      </c>
      <c r="T149" s="3" t="s">
        <v>35</v>
      </c>
      <c r="U149" s="3" t="s">
        <v>36</v>
      </c>
      <c r="V149" s="4">
        <v>44657.327777777777</v>
      </c>
      <c r="W149" s="3" t="s">
        <v>70</v>
      </c>
    </row>
    <row r="150" spans="1:23" x14ac:dyDescent="0.35">
      <c r="A150" s="3" t="s">
        <v>23</v>
      </c>
      <c r="B150" s="3" t="s">
        <v>759</v>
      </c>
      <c r="C150" s="3" t="s">
        <v>760</v>
      </c>
      <c r="D150" s="3" t="s">
        <v>26</v>
      </c>
      <c r="F150" s="3" t="s">
        <v>135</v>
      </c>
      <c r="G150" s="3" t="s">
        <v>761</v>
      </c>
      <c r="H150" s="3" t="s">
        <v>762</v>
      </c>
      <c r="I150" s="3" t="s">
        <v>108</v>
      </c>
      <c r="J150" s="3" t="s">
        <v>31</v>
      </c>
      <c r="K150" s="3" t="s">
        <v>762</v>
      </c>
      <c r="L150" s="3" t="s">
        <v>108</v>
      </c>
      <c r="M150" s="3" t="s">
        <v>31</v>
      </c>
      <c r="N150" s="4">
        <v>44664.28125</v>
      </c>
      <c r="O150" s="3" t="s">
        <v>32</v>
      </c>
      <c r="P150" s="3" t="s">
        <v>33</v>
      </c>
      <c r="Q150" s="3" t="s">
        <v>34</v>
      </c>
      <c r="R150" s="4">
        <v>44657.375</v>
      </c>
      <c r="S150" s="4">
        <v>44665.729166666664</v>
      </c>
      <c r="T150" s="3" t="s">
        <v>35</v>
      </c>
      <c r="U150" s="3" t="s">
        <v>36</v>
      </c>
      <c r="V150" s="4">
        <v>44664.199305555558</v>
      </c>
      <c r="W150" s="3" t="s">
        <v>763</v>
      </c>
    </row>
    <row r="151" spans="1:23" x14ac:dyDescent="0.35">
      <c r="A151" s="3" t="s">
        <v>38</v>
      </c>
      <c r="B151" s="3" t="s">
        <v>764</v>
      </c>
      <c r="C151" s="3" t="s">
        <v>765</v>
      </c>
      <c r="D151" s="3" t="s">
        <v>26</v>
      </c>
      <c r="F151" s="5">
        <v>861086098172</v>
      </c>
      <c r="G151" s="3" t="s">
        <v>766</v>
      </c>
      <c r="H151" s="3" t="s">
        <v>767</v>
      </c>
      <c r="I151" s="3" t="s">
        <v>108</v>
      </c>
      <c r="J151" s="3" t="s">
        <v>31</v>
      </c>
      <c r="K151" s="3" t="s">
        <v>767</v>
      </c>
      <c r="L151" s="3" t="s">
        <v>108</v>
      </c>
      <c r="M151" s="3" t="s">
        <v>31</v>
      </c>
      <c r="N151" s="4">
        <v>44620.4</v>
      </c>
      <c r="O151" s="3" t="s">
        <v>32</v>
      </c>
      <c r="P151" s="3" t="s">
        <v>33</v>
      </c>
      <c r="Q151" s="3" t="s">
        <v>34</v>
      </c>
      <c r="R151" s="4">
        <v>44657.375</v>
      </c>
      <c r="S151" s="4">
        <v>44665.729166666664</v>
      </c>
      <c r="T151" s="3" t="s">
        <v>35</v>
      </c>
      <c r="U151" s="3" t="s">
        <v>36</v>
      </c>
      <c r="V151" s="4">
        <v>44662.285416666666</v>
      </c>
      <c r="W151" s="3" t="s">
        <v>768</v>
      </c>
    </row>
    <row r="152" spans="1:23" customFormat="1" hidden="1" x14ac:dyDescent="0.35">
      <c r="A152" t="s">
        <v>330</v>
      </c>
      <c r="B152" t="s">
        <v>769</v>
      </c>
      <c r="C152" t="s">
        <v>770</v>
      </c>
      <c r="D152" t="s">
        <v>26</v>
      </c>
      <c r="F152" t="s">
        <v>135</v>
      </c>
      <c r="G152" t="s">
        <v>771</v>
      </c>
      <c r="H152" t="s">
        <v>772</v>
      </c>
      <c r="I152" t="s">
        <v>108</v>
      </c>
      <c r="J152" t="s">
        <v>31</v>
      </c>
      <c r="K152" t="s">
        <v>772</v>
      </c>
      <c r="L152" t="s">
        <v>108</v>
      </c>
      <c r="M152" t="s">
        <v>31</v>
      </c>
      <c r="N152" s="1">
        <v>44653.269444444442</v>
      </c>
      <c r="O152" t="s">
        <v>32</v>
      </c>
      <c r="P152" t="s">
        <v>58</v>
      </c>
      <c r="Q152" t="s">
        <v>34</v>
      </c>
      <c r="R152" s="1">
        <v>44657.375</v>
      </c>
      <c r="S152" s="1">
        <v>44665.729166666664</v>
      </c>
      <c r="T152" t="s">
        <v>35</v>
      </c>
      <c r="U152" t="s">
        <v>36</v>
      </c>
      <c r="V152" s="1">
        <v>44653.269444444442</v>
      </c>
      <c r="W152" t="s">
        <v>773</v>
      </c>
    </row>
    <row r="153" spans="1:23" x14ac:dyDescent="0.35">
      <c r="A153" s="3" t="s">
        <v>38</v>
      </c>
      <c r="B153" s="3" t="s">
        <v>769</v>
      </c>
      <c r="C153" s="3" t="s">
        <v>774</v>
      </c>
      <c r="D153" s="3" t="s">
        <v>26</v>
      </c>
      <c r="G153" s="3" t="s">
        <v>775</v>
      </c>
      <c r="H153" s="3" t="s">
        <v>155</v>
      </c>
      <c r="I153" s="3" t="s">
        <v>108</v>
      </c>
      <c r="J153" s="3" t="s">
        <v>31</v>
      </c>
      <c r="K153" s="3" t="s">
        <v>625</v>
      </c>
      <c r="L153" s="3" t="s">
        <v>108</v>
      </c>
      <c r="M153" s="3" t="s">
        <v>31</v>
      </c>
      <c r="N153" s="4">
        <v>44627.12222222222</v>
      </c>
      <c r="O153" s="3" t="s">
        <v>32</v>
      </c>
      <c r="P153" s="3" t="s">
        <v>33</v>
      </c>
      <c r="Q153" s="3" t="s">
        <v>34</v>
      </c>
      <c r="R153" s="4">
        <v>44657.375</v>
      </c>
      <c r="S153" s="4">
        <v>44665.729166666664</v>
      </c>
      <c r="T153" s="3" t="s">
        <v>35</v>
      </c>
      <c r="U153" s="3" t="s">
        <v>36</v>
      </c>
      <c r="V153" s="4">
        <v>44663.981944444444</v>
      </c>
      <c r="W153" s="3" t="s">
        <v>776</v>
      </c>
    </row>
    <row r="154" spans="1:23" x14ac:dyDescent="0.35">
      <c r="A154" s="3" t="s">
        <v>38</v>
      </c>
      <c r="B154" s="3" t="s">
        <v>777</v>
      </c>
      <c r="C154" s="3" t="s">
        <v>200</v>
      </c>
      <c r="D154" s="3" t="s">
        <v>26</v>
      </c>
      <c r="F154" s="5">
        <v>16692068217</v>
      </c>
      <c r="G154" s="3" t="s">
        <v>778</v>
      </c>
      <c r="H154" s="3" t="s">
        <v>354</v>
      </c>
      <c r="I154" s="3" t="s">
        <v>75</v>
      </c>
      <c r="J154" s="3" t="s">
        <v>31</v>
      </c>
      <c r="K154" s="3" t="s">
        <v>779</v>
      </c>
      <c r="L154" s="3" t="s">
        <v>30</v>
      </c>
      <c r="M154" s="3" t="s">
        <v>31</v>
      </c>
      <c r="N154" s="4">
        <v>44621.072916666664</v>
      </c>
      <c r="O154" s="3" t="s">
        <v>32</v>
      </c>
      <c r="P154" s="3" t="s">
        <v>33</v>
      </c>
      <c r="Q154" s="3" t="s">
        <v>34</v>
      </c>
      <c r="R154" s="4">
        <v>44657.375</v>
      </c>
      <c r="S154" s="4">
        <v>44665.729166666664</v>
      </c>
      <c r="T154" s="3" t="s">
        <v>35</v>
      </c>
      <c r="U154" s="3" t="s">
        <v>36</v>
      </c>
      <c r="V154" s="4">
        <v>44657.254166666666</v>
      </c>
      <c r="W154" s="3" t="s">
        <v>780</v>
      </c>
    </row>
  </sheetData>
  <autoFilter ref="A1:W154">
    <filterColumn colId="15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PartList_3GPPSA4#118-e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S4-220299_CR_0658</cp:lastModifiedBy>
  <dcterms:created xsi:type="dcterms:W3CDTF">2022-04-14T18:37:27Z</dcterms:created>
  <dcterms:modified xsi:type="dcterms:W3CDTF">2022-04-14T18:37:27Z</dcterms:modified>
</cp:coreProperties>
</file>